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Кинель финал на 18.06.19\"/>
    </mc:Choice>
  </mc:AlternateContent>
  <xr:revisionPtr revIDLastSave="0" documentId="13_ncr:1_{B5BAE9B8-79D8-4EC9-90F1-D21FB7C248F8}" xr6:coauthVersionLast="43" xr6:coauthVersionMax="43" xr10:uidLastSave="{00000000-0000-0000-0000-000000000000}"/>
  <bookViews>
    <workbookView xWindow="-120" yWindow="-120" windowWidth="29040" windowHeight="15840" xr2:uid="{34B8FDD3-33FC-4A56-AC98-3F9DEFD067C6}"/>
  </bookViews>
  <sheets>
    <sheet name="7.2. исх данные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_____prd2">#REF!</definedName>
    <definedName name="_________prd2">#REF!</definedName>
    <definedName name="________prd2">#REF!</definedName>
    <definedName name="_______prd2">#REF!</definedName>
    <definedName name="______prd2">#REF!</definedName>
    <definedName name="_____prd2">#REF!</definedName>
    <definedName name="____prd2">#REF!</definedName>
    <definedName name="___prd2">#REF!</definedName>
    <definedName name="__prd2">#REF!</definedName>
    <definedName name="_prd2">#REF!</definedName>
    <definedName name="_Ref468704371" localSheetId="0">'7.2. исх данные'!$G$83</definedName>
    <definedName name="aaaa">P1_T2_DiapProt,P2_T2_DiapProt</definedName>
    <definedName name="codeTemplates">#REF!</definedName>
    <definedName name="DAYS">[1]TEHSHEET!$H$1:$H$31</definedName>
    <definedName name="fil">#REF!</definedName>
    <definedName name="god">#REF!</definedName>
    <definedName name="inn">#REF!</definedName>
    <definedName name="kind_of_activity">[2]TEHSHEET!$B$19:$B$25</definedName>
    <definedName name="kpp">#REF!</definedName>
    <definedName name="kvartal">[3]TEHSHEET!$B$2:$B$5</definedName>
    <definedName name="logic">[3]TEHSHEET!$A$2:$A$3</definedName>
    <definedName name="mo">#REF!</definedName>
    <definedName name="MO_LIST_17">[3]REESTR_MO!$B$169:$B$182</definedName>
    <definedName name="MONEY">[1]TEHSHEET!$K$1:$K$2</definedName>
    <definedName name="MONTHS">[1]TEHSHEET!$G$1:$G$12</definedName>
    <definedName name="MONTHS1">[1]TEHSHEET!$L$1:$L$12</definedName>
    <definedName name="mr">#REF!</definedName>
    <definedName name="MR_LIST">[3]REESTR_MO!$D$2:$D$38</definedName>
    <definedName name="MUNRAION">[1]TEHSHEET!$A$2:$A$39</definedName>
    <definedName name="oktmo_n">#REF!</definedName>
    <definedName name="org">#REF!</definedName>
    <definedName name="p1_rst_1">[4]Лист2!$A$1</definedName>
    <definedName name="PERIOD1">[1]TEHSHEET!$O$2:$O$5</definedName>
    <definedName name="ps_geo">[1]Паспорт!$BC$2:$BC$5</definedName>
    <definedName name="ps_p">[1]Паспорт!$BB$2:$BB$6</definedName>
    <definedName name="ps_psr">[1]Паспорт!$AY$2:$AY$17</definedName>
    <definedName name="ps_sr">[1]Паспорт!$AX$2:$AX$12</definedName>
    <definedName name="ps_ssh">[1]Паспорт!$BA$2:$BA$4</definedName>
    <definedName name="ps_ti">[1]Паспорт!$AZ$2:$AZ$5</definedName>
    <definedName name="ps_tsh">[1]Паспорт!$BD$2:$BD$4</definedName>
    <definedName name="ps_z">[1]Паспорт!$BE$2:$BE$5</definedName>
    <definedName name="region_name">[3]Титульный!$G$7</definedName>
    <definedName name="SCOPE_16_PRT">P1_SCOPE_16_PRT,P2_SCOPE_16_PRT</definedName>
    <definedName name="SCOPE_DATA1">#REF!</definedName>
    <definedName name="SCOPE_DATA2">#REF!</definedName>
    <definedName name="SCOPE_PER_PRT">P5_SCOPE_PER_PRT,P6_SCOPE_PER_PRT,P7_SCOPE_PER_PRT,P8_SCOPE_PER_PRT</definedName>
    <definedName name="SCOPE_SV_PRT">P1_SCOPE_SV_PRT,P2_SCOPE_SV_PRT,P3_SCOPE_SV_PRT</definedName>
    <definedName name="STATUS_SH">[1]Паспорт!$BF$2:$BF$3</definedName>
    <definedName name="T2_DiapProt">P1_T2_DiapProt,P2_T2_DiapProt</definedName>
    <definedName name="T6_Protect">P1_T6_Protect,P2_T6_Protect</definedName>
    <definedName name="TEMPLATE_SPHERE">[5]TECHSHEET!$E$6</definedName>
    <definedName name="version">#REF!</definedName>
    <definedName name="YEAR">[3]TEHSHEET!$C$2:$C$11</definedName>
    <definedName name="YEARS">[1]TEHSHEET!$I$1:$I$20</definedName>
    <definedName name="YES_NO">[1]TEHSHEET!$J$1:$J$2</definedName>
    <definedName name="БазовыйПериод">[1]Заголовок2!$B$15</definedName>
    <definedName name="вапывап">P1_SCOPE_SV_PRT,P2_SCOPE_SV_PRT,P3_SCOPE_SV_PRT</definedName>
    <definedName name="ВТ1">[6]Dop!$Q$7:$Q$8</definedName>
    <definedName name="ВТН">[6]Dop!$U$7:$U$8</definedName>
    <definedName name="МО">[6]Dop!$O$7:$O$43</definedName>
  </definedName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41" i="3" l="1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</calcChain>
</file>

<file path=xl/sharedStrings.xml><?xml version="1.0" encoding="utf-8"?>
<sst xmlns="http://schemas.openxmlformats.org/spreadsheetml/2006/main" count="175" uniqueCount="55">
  <si>
    <t>Год действия концессионного соглашения</t>
  </si>
  <si>
    <t>Концедент</t>
  </si>
  <si>
    <t>М.П.</t>
  </si>
  <si>
    <t>Концессионер</t>
  </si>
  <si>
    <r>
      <t>от</t>
    </r>
    <r>
      <rPr>
        <u/>
        <sz val="9"/>
        <color theme="1"/>
        <rFont val="Times New Roman"/>
        <family val="1"/>
        <charset val="204"/>
      </rPr>
      <t xml:space="preserve"> </t>
    </r>
  </si>
  <si>
    <r>
      <t>№</t>
    </r>
    <r>
      <rPr>
        <b/>
        <u/>
        <sz val="9"/>
        <color theme="1"/>
        <rFont val="Times New Roman"/>
        <family val="1"/>
        <charset val="204"/>
      </rPr>
      <t xml:space="preserve">  </t>
    </r>
  </si>
  <si>
    <t>Самарская область</t>
  </si>
  <si>
    <t>Наименование показателя</t>
  </si>
  <si>
    <t>Ед.изм.</t>
  </si>
  <si>
    <t>Объем полезного отпуска тепловой энергии</t>
  </si>
  <si>
    <t>тыс. Гкал</t>
  </si>
  <si>
    <t>Предельный (максимальный) рост НВВ</t>
  </si>
  <si>
    <t>%</t>
  </si>
  <si>
    <t>Цены на энергетические ресурсы (без НДС)</t>
  </si>
  <si>
    <t>руб./1000 нм³</t>
  </si>
  <si>
    <t>руб./ кВтч</t>
  </si>
  <si>
    <t>руб./ м³</t>
  </si>
  <si>
    <t>Удельное потребление энергетических ресурсов</t>
  </si>
  <si>
    <t>Кг.у.т./Гкал</t>
  </si>
  <si>
    <t>кВтч/ Гкал</t>
  </si>
  <si>
    <t>м³/ Гкал</t>
  </si>
  <si>
    <t>Потери тепловой энергии</t>
  </si>
  <si>
    <t>-</t>
  </si>
  <si>
    <t>№ п/п</t>
  </si>
  <si>
    <r>
      <rPr>
        <sz val="7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Топливо (природный газ)</t>
    </r>
  </si>
  <si>
    <r>
      <rPr>
        <sz val="7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Электроэнергия</t>
    </r>
  </si>
  <si>
    <t>Вода</t>
  </si>
  <si>
    <t>Топливо (природный газ) на отпуск тепловой энергии от котельной</t>
  </si>
  <si>
    <r>
      <rPr>
        <sz val="7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Электроэнергии на полезный отпуск</t>
    </r>
  </si>
  <si>
    <r>
      <rPr>
        <sz val="7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Вода на полезный отпуск</t>
    </r>
  </si>
  <si>
    <t>Нормативные потери тепловой энергии в сетях ЭСО</t>
  </si>
  <si>
    <t xml:space="preserve">Приложение № 7.2 к Концессионному соглашению в отношении </t>
  </si>
  <si>
    <t>АДРЕСА, РЕКВИЗИТЫ И ПОДПИСИ СТОРОН</t>
  </si>
  <si>
    <t>[●]</t>
  </si>
  <si>
    <t>Объем полезного отпуска холодной воды</t>
  </si>
  <si>
    <t>тыс. м3</t>
  </si>
  <si>
    <t>Удельный расход электрической энергии потребляемой в технологическом процессе подготовки питьевой воды, на единицу объема воды</t>
  </si>
  <si>
    <t>кВтч/ м3</t>
  </si>
  <si>
    <t>город Кинель</t>
  </si>
  <si>
    <t>Удельный расход электрической энергии, потребляемой в технологическом процессе транспортировки питьевой воды, на единицу объема транспортируемой воды</t>
  </si>
  <si>
    <t>Потери воды</t>
  </si>
  <si>
    <t xml:space="preserve">Пропущено сточных вод (полезный отпуск) </t>
  </si>
  <si>
    <t>Удельный расход электрической энергии потребляемой в технологическом процессе очистки сточных вод, на единицу объема очищаемых сточных вод</t>
  </si>
  <si>
    <t>Удельный расход электрической энергии, потребляемой в технологическом процессе транспортировки сточных вод, на единицу объема транспортируемой сточных вод</t>
  </si>
  <si>
    <t>1 332,00</t>
  </si>
  <si>
    <t>1 010,70</t>
  </si>
  <si>
    <t>Величина технологических потерь воды в централизованных системах водоснабжения при ее транспортировке в общем объеме воды, поданной в водопроводную сеть</t>
  </si>
  <si>
    <t xml:space="preserve">объектов систем теплоснабжения, централизованного </t>
  </si>
  <si>
    <t>горячего водоснабжения, холодного водоснабжения и водоотведения городского округа Кинель Самарской области</t>
  </si>
  <si>
    <t>Исходные  параметры для расчета параметров регулирования деятельности Концессионера в отношении объектов теплоснабжения и систем централизованного горячего водоснабжения</t>
  </si>
  <si>
    <t>Исходные  параметры для расчета  параметров регулирования деятельности Концессионера в отношении объектов холодного водоснабжения г. Кинель</t>
  </si>
  <si>
    <t>Исходные  параметры для расчета параметров регулирования деятельности Концессионера в отношении объектов холодного водоснабжения п.г.т. Усть-Кинельский, п.г.т. Алексеевка</t>
  </si>
  <si>
    <t>Исходные  параметры для расчета параметров регулирования деятельности Концессионера в отношении объектов холодного водоснабжения п. Кинельский</t>
  </si>
  <si>
    <t>Исходные  параметры для расчета параметров регулирования деятельности Концессионера в отношении объектов водоотведения г. Кинель</t>
  </si>
  <si>
    <t>Исходные  параметры для расчета параметров регулирования деятельности Концессионера в отношении объектов водоотведения п.г.т. Усть-Кинельский, п.г.т. Алексеевка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</si>
</sst>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"/>
      <family val="2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6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/>
    <xf numFmtId="0" fontId="6" fillId="0" borderId="0" xfId="0" applyFont="1" applyAlignment="1">
      <alignment horizontal="right" vertical="center" indent="15"/>
    </xf>
    <xf numFmtId="0" fontId="7" fillId="0" borderId="0" xfId="0" applyFont="1"/>
    <xf numFmtId="0" fontId="6" fillId="0" borderId="0" xfId="0" applyFont="1" applyAlignment="1">
      <alignment horizontal="righ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5" fillId="0" borderId="8" xfId="1" applyFont="1" applyBorder="1"/>
    <xf numFmtId="0" fontId="11" fillId="0" borderId="0" xfId="1" applyFont="1"/>
    <xf numFmtId="0" fontId="14" fillId="0" borderId="7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2" fontId="14" fillId="0" borderId="7" xfId="0" applyNumberFormat="1" applyFont="1" applyBorder="1" applyAlignment="1">
      <alignment horizontal="justify" vertical="center" wrapText="1"/>
    </xf>
    <xf numFmtId="4" fontId="14" fillId="0" borderId="7" xfId="0" applyNumberFormat="1" applyFont="1" applyBorder="1" applyAlignment="1">
      <alignment horizontal="justify" vertical="center" wrapText="1"/>
    </xf>
    <xf numFmtId="0" fontId="14" fillId="0" borderId="5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justify" vertical="center" wrapText="1"/>
    </xf>
    <xf numFmtId="4" fontId="14" fillId="0" borderId="9" xfId="0" applyNumberFormat="1" applyFont="1" applyBorder="1" applyAlignment="1">
      <alignment horizontal="justify" vertical="center" wrapText="1"/>
    </xf>
    <xf numFmtId="0" fontId="10" fillId="0" borderId="0" xfId="1" applyFont="1"/>
    <xf numFmtId="0" fontId="4" fillId="0" borderId="0" xfId="0" applyFont="1"/>
    <xf numFmtId="0" fontId="14" fillId="0" borderId="6" xfId="0" applyFont="1" applyBorder="1" applyAlignment="1">
      <alignment horizontal="justify" vertical="center" wrapText="1"/>
    </xf>
    <xf numFmtId="0" fontId="14" fillId="0" borderId="6" xfId="0" applyFont="1" applyBorder="1" applyAlignment="1">
      <alignment horizontal="left" vertical="center" wrapText="1"/>
    </xf>
    <xf numFmtId="0" fontId="18" fillId="0" borderId="0" xfId="1" applyFont="1"/>
    <xf numFmtId="0" fontId="19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/>
    </xf>
    <xf numFmtId="2" fontId="14" fillId="0" borderId="5" xfId="0" applyNumberFormat="1" applyFont="1" applyBorder="1" applyAlignment="1">
      <alignment horizontal="justify" vertical="center" wrapText="1"/>
    </xf>
    <xf numFmtId="165" fontId="14" fillId="0" borderId="7" xfId="0" applyNumberFormat="1" applyFont="1" applyBorder="1" applyAlignment="1">
      <alignment horizontal="justify" vertical="center" wrapText="1"/>
    </xf>
    <xf numFmtId="0" fontId="20" fillId="0" borderId="10" xfId="0" applyFont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wrapText="1"/>
    </xf>
    <xf numFmtId="165" fontId="14" fillId="0" borderId="7" xfId="0" applyNumberFormat="1" applyFont="1" applyBorder="1" applyAlignment="1">
      <alignment horizontal="center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65" fontId="21" fillId="0" borderId="7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center" wrapText="1"/>
    </xf>
    <xf numFmtId="2" fontId="21" fillId="3" borderId="12" xfId="1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1" applyFont="1" applyBorder="1"/>
  </cellXfs>
  <cellStyles count="3">
    <cellStyle name="Обычный" xfId="0" builtinId="0"/>
    <cellStyle name="Обычный 2" xfId="1" xr:uid="{8EA7F8CF-F9AE-4706-B0B2-DB7D9F86AD84}"/>
    <cellStyle name="Финансовый 2 2" xfId="2" xr:uid="{4793D382-8A3F-46A0-BCC2-24ED8F6D3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41;&#1091;&#1093;&#1075;&#1072;&#1083;&#1090;&#1077;&#1088;&#1089;&#1082;&#1080;&#1081;%20&#1073;&#1072;&#1083;&#1072;&#1085;&#1089;\FORMA1.BUHG.2.6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DOCUME~1\VINOKU~1\LOCALS~1\Temp\Rar$DI00.126\JKH.OPEN.INFO.WARM2(v2.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50;&#1086;&#1087;&#1080;&#1103;_JKH.OPEN.INFO.QUARTER.HV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8;&#1074;&#1072;&#1096;&#1082;&#1080;&#1085;&#1072;\Users\BARATS~1\AppData\Local\Temp\&#1053;&#1086;&#1074;&#1099;&#1077;%20&#1052;&#1072;&#1082;&#1088;&#1086;&#1089;&#1099;\&#1048;&#1089;&#1087;&#1088;&#1072;&#1074;&#1083;&#1077;&#1085;&#1080;&#1077;%20&#1082;&#1085;&#1086;&#1087;&#1086;&#1082;\&#1064;&#1072;&#1073;&#1083;&#1086;&#1085;&#1099;%20&#1060;&#1057;&#1058;\BALANCE.CALC.TARIFF.VSNA.2013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tarif_warm_v2.0_correct_2_year%20(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&#1050;&#1086;&#1085;&#1094;&#1077;&#1089;&#1089;&#1080;&#1103;%20&#1050;&#1080;&#1085;&#1077;&#1083;&#1100;\&#1050;&#1080;&#1085;&#1077;&#1083;&#1100;%20&#1086;&#1089;&#1085;&#1086;&#1074;&#1085;&#1099;&#1077;%20&#1076;&#1086;&#1082;&#1091;&#1084;&#1077;&#1085;&#1090;&#1099;%20&#1076;&#1083;&#1103;%20&#1082;&#1086;&#1085;&#1094;&#1077;&#1089;&#1089;&#1080;&#1080;%2024.04.2019\&#1055;&#1072;&#1082;&#1077;&#1090;%20&#1076;&#1086;&#1082;&#1091;&#1084;&#1077;&#1085;&#1090;&#1086;&#1074;%20&#1074;-&#1089;&#1085;\&#1040;&#1083;&#1077;&#1082;&#1089;&#1077;&#1077;&#1074;&#1082;&#1072;%20&#1059;-&#1050;&#1080;&#1085;&#1077;&#1083;&#1100;&#1089;&#1082;&#1080;&#1081;%20tarif_vs_v4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Инструкция"/>
      <sheetName val="Справочники"/>
      <sheetName val="Актив"/>
      <sheetName val="Пассив"/>
      <sheetName val="23"/>
      <sheetName val="Заголовок2"/>
      <sheetName val="Заголовок"/>
      <sheetName val="Комментарии"/>
      <sheetName val="Проверка"/>
      <sheetName val="REESTR_ORG"/>
      <sheetName val="REESTR"/>
      <sheetName val="TEHSHEET"/>
    </sheetNames>
    <sheetDataSet>
      <sheetData sheetId="0" refreshError="1">
        <row r="2">
          <cell r="AX2" t="str">
            <v>Не определено</v>
          </cell>
          <cell r="AY2" t="str">
            <v>Не определено</v>
          </cell>
          <cell r="AZ2" t="str">
            <v>Не определено</v>
          </cell>
          <cell r="BA2" t="str">
            <v>Не определено</v>
          </cell>
          <cell r="BB2" t="str">
            <v>Не определено</v>
          </cell>
          <cell r="BC2" t="str">
            <v>Не определено</v>
          </cell>
          <cell r="BD2" t="str">
            <v>Не определено</v>
          </cell>
          <cell r="BE2" t="str">
            <v>Не определено</v>
          </cell>
          <cell r="BF2" t="str">
            <v>Готов</v>
          </cell>
        </row>
        <row r="3">
          <cell r="AX3" t="str">
            <v>NETS</v>
          </cell>
          <cell r="AY3" t="str">
            <v>водоотведение - очистка</v>
          </cell>
          <cell r="AZ3" t="str">
            <v>Статистический</v>
          </cell>
          <cell r="BA3" t="str">
            <v>Проект</v>
          </cell>
          <cell r="BB3" t="str">
            <v>Единовременный</v>
          </cell>
          <cell r="BC3" t="str">
            <v>Региональный шаблон</v>
          </cell>
          <cell r="BD3" t="str">
            <v>Атомарный</v>
          </cell>
          <cell r="BE3" t="str">
            <v>РЭК</v>
          </cell>
          <cell r="BF3" t="str">
            <v>В разработке</v>
          </cell>
        </row>
        <row r="4">
          <cell r="AX4" t="str">
            <v>Аэропорты</v>
          </cell>
          <cell r="AY4" t="str">
            <v>водоотведение - передача</v>
          </cell>
          <cell r="AZ4" t="str">
            <v>Расчетный</v>
          </cell>
          <cell r="BA4" t="str">
            <v>Утвержден</v>
          </cell>
          <cell r="BB4" t="str">
            <v>Ежемесячный</v>
          </cell>
          <cell r="BC4" t="str">
            <v>Муниципальный шаблон</v>
          </cell>
          <cell r="BD4" t="str">
            <v>Сводный</v>
          </cell>
          <cell r="BE4" t="str">
            <v>ФСТ</v>
          </cell>
        </row>
        <row r="5">
          <cell r="AX5" t="str">
            <v>Газ</v>
          </cell>
          <cell r="AY5" t="str">
            <v>водоотведение - прием</v>
          </cell>
          <cell r="AZ5" t="str">
            <v>Обосновывающие материалы</v>
          </cell>
          <cell r="BB5" t="str">
            <v>Ежеквартальный</v>
          </cell>
          <cell r="BC5" t="str">
            <v>Шаблон от организации</v>
          </cell>
          <cell r="BE5" t="str">
            <v>Экспертная организация</v>
          </cell>
        </row>
        <row r="6">
          <cell r="AX6" t="str">
            <v>Железные дороги</v>
          </cell>
          <cell r="AY6" t="str">
            <v>водоснабжение - очистка</v>
          </cell>
          <cell r="BB6" t="str">
            <v>Ежегодный</v>
          </cell>
        </row>
        <row r="7">
          <cell r="AX7" t="str">
            <v>ЖКХ</v>
          </cell>
          <cell r="AY7" t="str">
            <v>водоснабжение - передача</v>
          </cell>
        </row>
        <row r="8">
          <cell r="AX8" t="str">
            <v>Медицина</v>
          </cell>
          <cell r="AY8" t="str">
            <v>водоснабжение - подъем</v>
          </cell>
        </row>
        <row r="9">
          <cell r="AX9" t="str">
            <v>Порты</v>
          </cell>
          <cell r="AY9" t="str">
            <v xml:space="preserve">выработка ТС  </v>
          </cell>
        </row>
        <row r="10">
          <cell r="AX10" t="str">
            <v>Связь</v>
          </cell>
          <cell r="AY10" t="str">
            <v>выработка ТС в режиме комбинированной выработки</v>
          </cell>
        </row>
        <row r="11">
          <cell r="AX11" t="str">
            <v>Транспорт</v>
          </cell>
          <cell r="AY11" t="str">
            <v>выработка электрической энергии</v>
          </cell>
        </row>
        <row r="12">
          <cell r="AX12" t="str">
            <v>Электроэнергетика</v>
          </cell>
          <cell r="AY12" t="str">
            <v>выработка+передача+сбыт ТС</v>
          </cell>
        </row>
        <row r="13">
          <cell r="AY13" t="str">
            <v>передача ТС</v>
          </cell>
        </row>
        <row r="14">
          <cell r="AY14" t="str">
            <v>передача ЭЭ</v>
          </cell>
        </row>
        <row r="15">
          <cell r="AY15" t="str">
            <v>сбыт ТС</v>
          </cell>
        </row>
        <row r="16">
          <cell r="AY16" t="str">
            <v>сбыт ЭЭ</v>
          </cell>
        </row>
        <row r="17">
          <cell r="AY17" t="str">
            <v>ТБО</v>
          </cell>
        </row>
      </sheetData>
      <sheetData sheetId="1"/>
      <sheetData sheetId="2"/>
      <sheetData sheetId="3"/>
      <sheetData sheetId="4"/>
      <sheetData sheetId="5"/>
      <sheetData sheetId="6" refreshError="1">
        <row r="15">
          <cell r="B15">
            <v>2006</v>
          </cell>
        </row>
      </sheetData>
      <sheetData sheetId="7"/>
      <sheetData sheetId="8"/>
      <sheetData sheetId="9"/>
      <sheetData sheetId="10"/>
      <sheetData sheetId="11"/>
      <sheetData sheetId="12" refreshError="1">
        <row r="1">
          <cell r="G1" t="str">
            <v>январь</v>
          </cell>
          <cell r="H1" t="str">
            <v>01</v>
          </cell>
          <cell r="I1">
            <v>2006</v>
          </cell>
          <cell r="J1" t="str">
            <v>да</v>
          </cell>
          <cell r="K1" t="str">
            <v>тыс.руб.</v>
          </cell>
          <cell r="L1" t="str">
            <v>01</v>
          </cell>
        </row>
        <row r="2">
          <cell r="A2" t="str">
            <v>Самарская область</v>
          </cell>
          <cell r="G2" t="str">
            <v>февраль</v>
          </cell>
          <cell r="H2" t="str">
            <v>02</v>
          </cell>
          <cell r="I2">
            <v>2007</v>
          </cell>
          <cell r="J2" t="str">
            <v>нет</v>
          </cell>
          <cell r="K2" t="str">
            <v>млн.руб.</v>
          </cell>
          <cell r="L2" t="str">
            <v>02</v>
          </cell>
          <cell r="O2" t="str">
            <v>I квартал</v>
          </cell>
        </row>
        <row r="3">
          <cell r="A3" t="str">
            <v>Алексеевский муниципальный район</v>
          </cell>
          <cell r="G3" t="str">
            <v>март</v>
          </cell>
          <cell r="H3" t="str">
            <v>03</v>
          </cell>
          <cell r="I3">
            <v>2008</v>
          </cell>
          <cell r="L3" t="str">
            <v>03</v>
          </cell>
          <cell r="O3" t="str">
            <v>I полугодие</v>
          </cell>
        </row>
        <row r="4">
          <cell r="A4" t="str">
            <v>Безенчукский муниципальный район</v>
          </cell>
          <cell r="G4" t="str">
            <v>апрель</v>
          </cell>
          <cell r="H4" t="str">
            <v>04</v>
          </cell>
          <cell r="I4">
            <v>2009</v>
          </cell>
          <cell r="L4" t="str">
            <v>04</v>
          </cell>
          <cell r="O4" t="str">
            <v>9 месяцев</v>
          </cell>
        </row>
        <row r="5">
          <cell r="A5" t="str">
            <v>Богатовский муниципальный район</v>
          </cell>
          <cell r="G5" t="str">
            <v>май</v>
          </cell>
          <cell r="H5" t="str">
            <v>05</v>
          </cell>
          <cell r="I5">
            <v>2010</v>
          </cell>
          <cell r="L5" t="str">
            <v>05</v>
          </cell>
          <cell r="O5" t="str">
            <v>год</v>
          </cell>
        </row>
        <row r="6">
          <cell r="A6" t="str">
            <v>Большеглушицкий муниципальный район</v>
          </cell>
          <cell r="G6" t="str">
            <v>июнь</v>
          </cell>
          <cell r="H6" t="str">
            <v>06</v>
          </cell>
          <cell r="I6">
            <v>2011</v>
          </cell>
          <cell r="L6" t="str">
            <v>06</v>
          </cell>
        </row>
        <row r="7">
          <cell r="A7" t="str">
            <v>Большечерниговский муниципальный район</v>
          </cell>
          <cell r="G7" t="str">
            <v>июль</v>
          </cell>
          <cell r="H7" t="str">
            <v>07</v>
          </cell>
          <cell r="I7">
            <v>2012</v>
          </cell>
          <cell r="L7" t="str">
            <v>07</v>
          </cell>
        </row>
        <row r="8">
          <cell r="A8" t="str">
            <v>Борский муниципальный район</v>
          </cell>
          <cell r="G8" t="str">
            <v>август</v>
          </cell>
          <cell r="H8" t="str">
            <v>08</v>
          </cell>
          <cell r="I8">
            <v>2013</v>
          </cell>
          <cell r="L8" t="str">
            <v>08</v>
          </cell>
        </row>
        <row r="9">
          <cell r="A9" t="str">
            <v>Волжский муниципальный район</v>
          </cell>
          <cell r="G9" t="str">
            <v>сентябрь</v>
          </cell>
          <cell r="H9" t="str">
            <v>09</v>
          </cell>
          <cell r="I9">
            <v>2014</v>
          </cell>
          <cell r="L9" t="str">
            <v>09</v>
          </cell>
        </row>
        <row r="10">
          <cell r="A10" t="str">
            <v>Елховский муниципальный район</v>
          </cell>
          <cell r="G10" t="str">
            <v>октябрь</v>
          </cell>
          <cell r="H10">
            <v>10</v>
          </cell>
          <cell r="I10">
            <v>2015</v>
          </cell>
          <cell r="L10">
            <v>10</v>
          </cell>
        </row>
        <row r="11">
          <cell r="A11" t="str">
            <v>Жигулевск</v>
          </cell>
          <cell r="G11" t="str">
            <v>ноябрь</v>
          </cell>
          <cell r="H11">
            <v>11</v>
          </cell>
          <cell r="I11">
            <v>2016</v>
          </cell>
          <cell r="L11">
            <v>11</v>
          </cell>
        </row>
        <row r="12">
          <cell r="A12" t="str">
            <v>Исаклинский муниципальный район</v>
          </cell>
          <cell r="G12" t="str">
            <v>декабрь</v>
          </cell>
          <cell r="H12">
            <v>12</v>
          </cell>
          <cell r="I12">
            <v>2017</v>
          </cell>
          <cell r="L12">
            <v>12</v>
          </cell>
        </row>
        <row r="13">
          <cell r="A13" t="str">
            <v>Камышлинский муниципальный район</v>
          </cell>
          <cell r="H13">
            <v>13</v>
          </cell>
          <cell r="I13">
            <v>2018</v>
          </cell>
        </row>
        <row r="14">
          <cell r="A14" t="str">
            <v>Кинель</v>
          </cell>
          <cell r="H14">
            <v>14</v>
          </cell>
          <cell r="I14">
            <v>2019</v>
          </cell>
        </row>
        <row r="15">
          <cell r="A15" t="str">
            <v>Кинельский муниципальный район</v>
          </cell>
          <cell r="H15">
            <v>15</v>
          </cell>
          <cell r="I15">
            <v>2020</v>
          </cell>
        </row>
        <row r="16">
          <cell r="A16" t="str">
            <v>Кинель-Черкасский муниципальный район</v>
          </cell>
          <cell r="H16">
            <v>16</v>
          </cell>
          <cell r="I16">
            <v>2021</v>
          </cell>
        </row>
        <row r="17">
          <cell r="A17" t="str">
            <v>Клявлинский муниципальный район</v>
          </cell>
          <cell r="H17">
            <v>17</v>
          </cell>
          <cell r="I17">
            <v>2022</v>
          </cell>
        </row>
        <row r="18">
          <cell r="A18" t="str">
            <v>Кошкинский муниципальный район</v>
          </cell>
          <cell r="H18">
            <v>18</v>
          </cell>
          <cell r="I18">
            <v>2023</v>
          </cell>
        </row>
        <row r="19">
          <cell r="A19" t="str">
            <v>Красноармейский муниципальный район</v>
          </cell>
          <cell r="H19">
            <v>19</v>
          </cell>
          <cell r="I19">
            <v>2024</v>
          </cell>
        </row>
        <row r="20">
          <cell r="A20" t="str">
            <v>Красноярский муниципальный район</v>
          </cell>
          <cell r="H20">
            <v>20</v>
          </cell>
          <cell r="I20">
            <v>2025</v>
          </cell>
        </row>
        <row r="21">
          <cell r="A21" t="str">
            <v>Нефтегорский муниципальный район</v>
          </cell>
          <cell r="H21">
            <v>21</v>
          </cell>
        </row>
        <row r="22">
          <cell r="A22" t="str">
            <v>Новокуйбышевск</v>
          </cell>
          <cell r="H22">
            <v>22</v>
          </cell>
        </row>
        <row r="23">
          <cell r="A23" t="str">
            <v>Октябрьск</v>
          </cell>
          <cell r="H23">
            <v>23</v>
          </cell>
        </row>
        <row r="24">
          <cell r="A24" t="str">
            <v>Отрадный</v>
          </cell>
          <cell r="H24">
            <v>24</v>
          </cell>
        </row>
        <row r="25">
          <cell r="A25" t="str">
            <v>Пестравский муниципальный район</v>
          </cell>
          <cell r="H25">
            <v>25</v>
          </cell>
        </row>
        <row r="26">
          <cell r="A26" t="str">
            <v>Похвистнево</v>
          </cell>
          <cell r="H26">
            <v>26</v>
          </cell>
        </row>
        <row r="27">
          <cell r="A27" t="str">
            <v>Похвистневский муниципальный район</v>
          </cell>
          <cell r="H27">
            <v>27</v>
          </cell>
        </row>
        <row r="28">
          <cell r="A28" t="str">
            <v>Приволжский муниципальный район</v>
          </cell>
          <cell r="H28">
            <v>28</v>
          </cell>
        </row>
        <row r="29">
          <cell r="A29" t="str">
            <v>Самара</v>
          </cell>
          <cell r="H29">
            <v>29</v>
          </cell>
        </row>
        <row r="30">
          <cell r="A30" t="str">
            <v>Сергиевский муниципальный район</v>
          </cell>
          <cell r="H30">
            <v>30</v>
          </cell>
        </row>
        <row r="31">
          <cell r="A31" t="str">
            <v>Ставропольский муниципальный район</v>
          </cell>
          <cell r="H31">
            <v>31</v>
          </cell>
        </row>
        <row r="32">
          <cell r="A32" t="str">
            <v>Сызранский муниципальный район</v>
          </cell>
        </row>
        <row r="33">
          <cell r="A33" t="str">
            <v>Сызрань</v>
          </cell>
        </row>
        <row r="34">
          <cell r="A34" t="str">
            <v>Тольятти</v>
          </cell>
        </row>
        <row r="35">
          <cell r="A35" t="str">
            <v>Хворостянский муниципальный район</v>
          </cell>
        </row>
        <row r="36">
          <cell r="A36" t="str">
            <v>Чапаевск</v>
          </cell>
        </row>
        <row r="37">
          <cell r="A37" t="str">
            <v>Челно-Вершинский муниципальный район</v>
          </cell>
        </row>
        <row r="38">
          <cell r="A38" t="str">
            <v>Шенталинский муниципальный район</v>
          </cell>
        </row>
        <row r="39">
          <cell r="A39" t="str">
            <v>Шигонский муниципальный район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ТС цены"/>
      <sheetName val="ТС характеристики"/>
      <sheetName val="ТС инвестиции"/>
      <sheetName val="ТС доступ"/>
      <sheetName val="ТС показатели"/>
      <sheetName val="Проверка"/>
      <sheetName val="REESTR_START"/>
      <sheetName val="REESTR_ORG"/>
      <sheetName val="REESTR"/>
      <sheetName val="TEHSHEET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9">
          <cell r="B19" t="str">
            <v>Передача+Сбыт</v>
          </cell>
        </row>
        <row r="20">
          <cell r="B20" t="str">
            <v>Передача</v>
          </cell>
        </row>
        <row r="21">
          <cell r="B21" t="str">
            <v>производство комбинированная выработка</v>
          </cell>
        </row>
        <row r="22">
          <cell r="B22" t="str">
            <v>производство (некомбинированная выработка)+передача+сбыт</v>
          </cell>
        </row>
        <row r="23">
          <cell r="B23" t="str">
            <v>производство (некомбинированная выработка)+передача</v>
          </cell>
        </row>
        <row r="24">
          <cell r="B24" t="str">
            <v>производство (некомбинированная выработка)+сбыт</v>
          </cell>
        </row>
        <row r="25">
          <cell r="B25" t="str">
            <v>производство (некомбинированная выработка)</v>
          </cell>
        </row>
      </sheetData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ХВС доступ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modHyp"/>
      <sheetName val="modChange"/>
      <sheetName val="modPROV"/>
      <sheetName val="modTitleSheetHeaders"/>
      <sheetName val="modServiceModule"/>
      <sheetName val="modClassifierValidate"/>
      <sheetName val="modInfo"/>
      <sheetName val="Паспорт"/>
      <sheetName val="REESTR_ORG"/>
      <sheetName val="REESTR_FILTERED"/>
      <sheetName val="REESTR_MO"/>
      <sheetName val="modfrmReestr"/>
      <sheetName val="modCommandButton"/>
      <sheetName val="modWindowClipboard"/>
      <sheetName val="modDblClick"/>
      <sheetName val="modfrmDateChoose"/>
      <sheetName val="modReestr"/>
    </sheetNames>
    <sheetDataSet>
      <sheetData sheetId="0"/>
      <sheetData sheetId="1"/>
      <sheetData sheetId="2" refreshError="1">
        <row r="7">
          <cell r="G7" t="str">
            <v>Самарская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да</v>
          </cell>
          <cell r="B2" t="str">
            <v>I квартал</v>
          </cell>
          <cell r="C2">
            <v>2006</v>
          </cell>
        </row>
        <row r="3">
          <cell r="A3" t="str">
            <v>нет</v>
          </cell>
          <cell r="B3" t="str">
            <v>II квартал</v>
          </cell>
          <cell r="C3">
            <v>2007</v>
          </cell>
        </row>
        <row r="4">
          <cell r="B4" t="str">
            <v>III квартал</v>
          </cell>
          <cell r="C4">
            <v>2008</v>
          </cell>
        </row>
        <row r="5">
          <cell r="B5" t="str">
            <v>IV квартал</v>
          </cell>
          <cell r="C5">
            <v>2009</v>
          </cell>
        </row>
        <row r="6">
          <cell r="C6">
            <v>2010</v>
          </cell>
        </row>
        <row r="7">
          <cell r="C7">
            <v>2011</v>
          </cell>
        </row>
        <row r="8">
          <cell r="C8">
            <v>2012</v>
          </cell>
        </row>
        <row r="9">
          <cell r="C9">
            <v>2013</v>
          </cell>
        </row>
        <row r="10">
          <cell r="C10">
            <v>2014</v>
          </cell>
        </row>
        <row r="11">
          <cell r="C11">
            <v>2015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">
          <cell r="D2" t="str">
            <v>Алексеевский муниципальный район</v>
          </cell>
        </row>
        <row r="3">
          <cell r="D3" t="str">
            <v>Безенчукский муниципальный район</v>
          </cell>
        </row>
        <row r="4">
          <cell r="D4" t="str">
            <v>Богатовский муниципальный район</v>
          </cell>
        </row>
        <row r="5">
          <cell r="D5" t="str">
            <v>Большеглушицкий муниципальный район</v>
          </cell>
        </row>
        <row r="6">
          <cell r="D6" t="str">
            <v>Большечерниговский муниципальный район</v>
          </cell>
        </row>
        <row r="7">
          <cell r="D7" t="str">
            <v>Борский муниципальный район</v>
          </cell>
        </row>
        <row r="8">
          <cell r="D8" t="str">
            <v>Волжский муниципальный район</v>
          </cell>
        </row>
        <row r="9">
          <cell r="D9" t="str">
            <v>Елховский муниципальный район</v>
          </cell>
        </row>
        <row r="10">
          <cell r="D10" t="str">
            <v>Исаклинский муниципальный район</v>
          </cell>
        </row>
        <row r="11">
          <cell r="D11" t="str">
            <v>Камышлинский муниципальный район</v>
          </cell>
        </row>
        <row r="12">
          <cell r="D12" t="str">
            <v>Кинель-Черкасский муниципальный район</v>
          </cell>
        </row>
        <row r="13">
          <cell r="D13" t="str">
            <v>Кинельский муниципальный район</v>
          </cell>
        </row>
        <row r="14">
          <cell r="D14" t="str">
            <v>Клявлинский муниципальный район</v>
          </cell>
        </row>
        <row r="15">
          <cell r="D15" t="str">
            <v>Кошкинский муниципальный район</v>
          </cell>
        </row>
        <row r="16">
          <cell r="D16" t="str">
            <v>Красноармейский муниципальный район</v>
          </cell>
        </row>
        <row r="17">
          <cell r="D17" t="str">
            <v>Красноярский муниципальный район</v>
          </cell>
        </row>
        <row r="18">
          <cell r="D18" t="str">
            <v>Нефтегорский муниципальный район</v>
          </cell>
        </row>
        <row r="19">
          <cell r="D19" t="str">
            <v>Пестравский муниципальный район</v>
          </cell>
        </row>
        <row r="20">
          <cell r="D20" t="str">
            <v>Похвистнеский муниципальный район</v>
          </cell>
        </row>
        <row r="21">
          <cell r="D21" t="str">
            <v>Приволжский муниципальный район</v>
          </cell>
        </row>
        <row r="22">
          <cell r="D22" t="str">
            <v>Сергиевский муниципальный район</v>
          </cell>
        </row>
        <row r="23">
          <cell r="D23" t="str">
            <v>Ставропольский муниципальный район</v>
          </cell>
        </row>
        <row r="24">
          <cell r="D24" t="str">
            <v>Сызранский муниципальный район</v>
          </cell>
        </row>
        <row r="25">
          <cell r="D25" t="str">
            <v>Хворостянский муниципальный район</v>
          </cell>
        </row>
        <row r="26">
          <cell r="D26" t="str">
            <v>Челно-Вершинский муниципальный район</v>
          </cell>
        </row>
        <row r="27">
          <cell r="D27" t="str">
            <v>Шенталинский муниципальный район</v>
          </cell>
        </row>
        <row r="28">
          <cell r="D28" t="str">
            <v>Шигонский муниципальный район</v>
          </cell>
        </row>
        <row r="29">
          <cell r="D29" t="str">
            <v>городской округ Жигулевск</v>
          </cell>
        </row>
        <row r="30">
          <cell r="D30" t="str">
            <v>городской округ Кинель</v>
          </cell>
        </row>
        <row r="31">
          <cell r="D31" t="str">
            <v>городской округ Новокуйбышевск</v>
          </cell>
        </row>
        <row r="32">
          <cell r="D32" t="str">
            <v>городской округ Октябрьск</v>
          </cell>
        </row>
        <row r="33">
          <cell r="D33" t="str">
            <v>городской округ Отрадный</v>
          </cell>
        </row>
        <row r="34">
          <cell r="D34" t="str">
            <v>городской округ Похвистнево</v>
          </cell>
        </row>
        <row r="35">
          <cell r="D35" t="str">
            <v>городской округ Самара</v>
          </cell>
        </row>
        <row r="36">
          <cell r="D36" t="str">
            <v>городской округ Сызрань</v>
          </cell>
        </row>
        <row r="37">
          <cell r="D37" t="str">
            <v>городской округ Тольятти</v>
          </cell>
        </row>
        <row r="38">
          <cell r="D38" t="str">
            <v>городской округ Чапаевск</v>
          </cell>
        </row>
        <row r="169">
          <cell r="B169" t="str">
            <v>Красноярский муниципальный район</v>
          </cell>
        </row>
        <row r="170">
          <cell r="B170" t="str">
            <v>городское поселение Волжский</v>
          </cell>
        </row>
        <row r="171">
          <cell r="B171" t="str">
            <v>городское поселение Мирный</v>
          </cell>
        </row>
        <row r="172">
          <cell r="B172" t="str">
            <v>городское поселение Новосемейкино</v>
          </cell>
        </row>
        <row r="173">
          <cell r="B173" t="str">
            <v>сельское поселение Большая Каменка</v>
          </cell>
        </row>
        <row r="174">
          <cell r="B174" t="str">
            <v>сельское поселение Большая Раковка</v>
          </cell>
        </row>
        <row r="175">
          <cell r="B175" t="str">
            <v>сельское поселение Коммунарский</v>
          </cell>
        </row>
        <row r="176">
          <cell r="B176" t="str">
            <v>сельское поселение Красный Яр</v>
          </cell>
        </row>
        <row r="177">
          <cell r="B177" t="str">
            <v>сельское поселение Новый Буян</v>
          </cell>
        </row>
        <row r="178">
          <cell r="B178" t="str">
            <v>сельское поселение Светлое Поле</v>
          </cell>
        </row>
        <row r="179">
          <cell r="B179" t="str">
            <v>сельское поселение Старая Бинарадка</v>
          </cell>
        </row>
        <row r="180">
          <cell r="B180" t="str">
            <v>сельское поселение Хилково</v>
          </cell>
        </row>
        <row r="181">
          <cell r="B181" t="str">
            <v>сельское поселение Хорошенькое</v>
          </cell>
        </row>
        <row r="182">
          <cell r="B182" t="str">
            <v>сельское поселение Шилан</v>
          </cell>
        </row>
      </sheetData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Список организаций"/>
      <sheetName val="TECHSHEET"/>
      <sheetName val="TECH_VERTICAL"/>
      <sheetName val="TECH_HORISONTAL"/>
      <sheetName val="REESTR_ORG"/>
      <sheetName val="REESTR_SOURCE"/>
      <sheetName val="ТС.БПр"/>
      <sheetName val="ТС.БТр"/>
      <sheetName val="ТС.К год"/>
      <sheetName val="ТС.К 1 янв"/>
      <sheetName val="ТС.К 1 июл"/>
      <sheetName val="ТС.К 1 сен"/>
      <sheetName val="ТС.К (к) 1 янв"/>
      <sheetName val="ТС.К (к) 1 июл"/>
      <sheetName val="ТС.К (к) 1 сен"/>
      <sheetName val="ТС.Т 1 янв"/>
      <sheetName val="ТС.Т 1 июл"/>
      <sheetName val="ТС.Т 1 сен"/>
      <sheetName val="ТС.ТМ1 1 янв"/>
      <sheetName val="ТС.ТМ1 1 июл"/>
      <sheetName val="ТС.ТМ1 1 сен"/>
      <sheetName val="ТС.ТМ2 1 янв"/>
      <sheetName val="ТС.ТМ2 1 июл"/>
      <sheetName val="ТС.ТМ2 1 сен"/>
      <sheetName val="БПр"/>
      <sheetName val="БТр"/>
      <sheetName val="К год"/>
      <sheetName val="К 1 янв"/>
      <sheetName val="К 1 июл"/>
      <sheetName val="ВС.К 1 сен"/>
      <sheetName val="ТМ1 1 янв"/>
      <sheetName val="ТМ1 1 июл"/>
      <sheetName val="ВС.ТМ1 1 сен"/>
      <sheetName val="ТМ2 1 янв"/>
      <sheetName val="ТМ2 1 июл"/>
      <sheetName val="ВС.ТМ2 1 сен"/>
      <sheetName val="ВО.БПр"/>
      <sheetName val="ВО.БТр"/>
      <sheetName val="ВО.К год"/>
      <sheetName val="ВО.К 1 янв"/>
      <sheetName val="ВО.К 1 июл"/>
      <sheetName val="ВО.К 1 сен"/>
      <sheetName val="ВО.ТМ1 1 янв"/>
      <sheetName val="ВО.ТМ1 1 июл"/>
      <sheetName val="ВО.ТМ1 1 сен"/>
      <sheetName val="ВО.ТМ2 1 янв"/>
      <sheetName val="ВО.ТМ2 1 июл"/>
      <sheetName val="ВО.ТМ2 1 сен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REGIONAL_LIST_ORG"/>
      <sheetName val="PLAN1X_LIST_ORG"/>
      <sheetName val="PLAN1X_BPR"/>
      <sheetName val="PLAN1X_BPR_DETAILED"/>
      <sheetName val="PLAN1X_MXPP"/>
      <sheetName val="PLAN1X_MXPP_DETAILED"/>
      <sheetName val="PLAN1X_BTR"/>
      <sheetName val="PLAN1X_BTR_DETAILED"/>
      <sheetName val="PLAN1X_MXTR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CALC"/>
      <sheetName val="PLAN1X_TM1"/>
      <sheetName val="PLAN1X_TM2"/>
      <sheetName val="modLoad"/>
      <sheetName val="modLoadResults"/>
      <sheetName val="modLoadFiles"/>
      <sheetName val="modSvodButtons"/>
      <sheetName val="modVLDCommonProv"/>
      <sheetName val="modVLDIntegrityProv"/>
      <sheetName val="modVLDProv"/>
      <sheetName val="VLD"/>
      <sheetName val="modDataRegion"/>
      <sheetName val="modCommonProcedures"/>
      <sheetName val="modBalPr"/>
      <sheetName val="modBalTr"/>
      <sheetName val="modCalc"/>
      <sheetName val="modCalcCombi"/>
      <sheetName val="modCalcYear"/>
      <sheetName val="modFuel"/>
      <sheetName val="modDF"/>
      <sheetName val="modListOrg"/>
      <sheetName val="modCommandButton"/>
      <sheetName val="modfrmRegion"/>
      <sheetName val="modVLDProvGeneralProc"/>
      <sheetName val="modfrmCheckInIsInProgress"/>
      <sheetName val="modfrmPLAN1XUpdateIsInProgress"/>
      <sheetName val="modfrmTemplateMode"/>
      <sheetName val="modVLDOrgUniqueness"/>
      <sheetName val="modCloneData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INGAdditionalOrgData"/>
      <sheetName val="modfrmVSNAVOTVAdditionalOrgData"/>
      <sheetName val="modGeneralProcedures"/>
      <sheetName val="modOpen"/>
      <sheetName val="modfrmReportMode"/>
      <sheetName val="modVLDProvTM"/>
      <sheetName val="modfrmRegCheckInIsInProgress"/>
      <sheetName val="modfrmRegUpdateIsInProgress"/>
      <sheetName val="ТБО.Т и Н 1 янв"/>
      <sheetName val="ТБО.Т и Н 1 июл"/>
      <sheetName val="ТБО.Т и Н 1 сен"/>
      <sheetName val="ТБО.К год"/>
      <sheetName val="ТБО.К 1 янв"/>
      <sheetName val="ТБО.К 1 июл"/>
      <sheetName val="ТБО.К 1 сен"/>
      <sheetName val="ТС.ДФ"/>
      <sheetName val="ВС.ДФ"/>
      <sheetName val="ВО.Д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водоснабжения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КЕТА"/>
      <sheetName val="I"/>
      <sheetName val="БПр"/>
      <sheetName val="ФИНАН ТЭ"/>
      <sheetName val="РТ_МИ"/>
      <sheetName val="ТОПЛИВО"/>
      <sheetName val="НЕПОДКОНТР. РАСХ."/>
      <sheetName val="БАЗОВ. ОПЕР. РАСХ."/>
      <sheetName val="ОПЕР. РАСХ. НА ДОЛГ. ПЕРИОД"/>
      <sheetName val="ЭНЕРГОРЕСУРСЫ"/>
      <sheetName val="Вода"/>
      <sheetName val="ПЛАН ЭФФЕКТ"/>
      <sheetName val="ПЛАН ЭНЕРГОЭФФЕКТ"/>
      <sheetName val="АРЕНДА"/>
      <sheetName val="ПР_АРЕНДА"/>
      <sheetName val="Summary"/>
      <sheetName val="Баланс"/>
      <sheetName val="Топлив"/>
      <sheetName val="Электроэнергия"/>
      <sheetName val="ФОТ"/>
      <sheetName val="Прибыль"/>
      <sheetName val="D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O7" t="str">
            <v>Жигулевск</v>
          </cell>
          <cell r="Q7" t="str">
            <v>ТЕПЛОВАЯ ЭНЕРГИЯ</v>
          </cell>
          <cell r="U7" t="str">
            <v>ВОДА</v>
          </cell>
        </row>
        <row r="8">
          <cell r="O8" t="str">
            <v>Кинель</v>
          </cell>
          <cell r="Q8" t="str">
            <v>ПЕРЕДАЧА ТЕПЛОВОЙ ЭНЕРГИИ</v>
          </cell>
          <cell r="U8" t="str">
            <v>ОТБОРНЫЙ ПАР</v>
          </cell>
        </row>
        <row r="9">
          <cell r="O9" t="str">
            <v>Новокуйбышевск</v>
          </cell>
        </row>
        <row r="10">
          <cell r="O10" t="str">
            <v>Октябрьск</v>
          </cell>
        </row>
        <row r="11">
          <cell r="O11" t="str">
            <v>Отрадный</v>
          </cell>
        </row>
        <row r="12">
          <cell r="O12" t="str">
            <v>Похвистнево</v>
          </cell>
        </row>
        <row r="13">
          <cell r="O13" t="str">
            <v>Самара</v>
          </cell>
        </row>
        <row r="14">
          <cell r="O14" t="str">
            <v>Сызрань</v>
          </cell>
        </row>
        <row r="15">
          <cell r="O15" t="str">
            <v>Тольятти</v>
          </cell>
        </row>
        <row r="16">
          <cell r="O16" t="str">
            <v>Чапаевск</v>
          </cell>
        </row>
        <row r="17">
          <cell r="O17" t="str">
            <v>Алексеевский</v>
          </cell>
        </row>
        <row r="18">
          <cell r="O18" t="str">
            <v>Безенчукский</v>
          </cell>
        </row>
        <row r="19">
          <cell r="O19" t="str">
            <v>Богатовский</v>
          </cell>
        </row>
        <row r="20">
          <cell r="O20" t="str">
            <v>Большеглушицкий</v>
          </cell>
        </row>
        <row r="21">
          <cell r="O21" t="str">
            <v>Большечерниговский</v>
          </cell>
        </row>
        <row r="22">
          <cell r="O22" t="str">
            <v>Борский</v>
          </cell>
        </row>
        <row r="23">
          <cell r="O23" t="str">
            <v>Волжский</v>
          </cell>
        </row>
        <row r="24">
          <cell r="O24" t="str">
            <v>Елховский</v>
          </cell>
        </row>
        <row r="25">
          <cell r="O25" t="str">
            <v>Исаклинский</v>
          </cell>
        </row>
        <row r="26">
          <cell r="O26" t="str">
            <v>Камышлинский</v>
          </cell>
        </row>
        <row r="27">
          <cell r="O27" t="str">
            <v>Кинель-Черкасский</v>
          </cell>
        </row>
        <row r="28">
          <cell r="O28" t="str">
            <v>Кинельский</v>
          </cell>
        </row>
        <row r="29">
          <cell r="O29" t="str">
            <v>Клявлинский</v>
          </cell>
        </row>
        <row r="30">
          <cell r="O30" t="str">
            <v>Кошкинский</v>
          </cell>
        </row>
        <row r="31">
          <cell r="O31" t="str">
            <v>Красноармейский</v>
          </cell>
        </row>
        <row r="32">
          <cell r="O32" t="str">
            <v>Красноярский</v>
          </cell>
        </row>
        <row r="33">
          <cell r="O33" t="str">
            <v>Нефтегорский</v>
          </cell>
        </row>
        <row r="34">
          <cell r="O34" t="str">
            <v>Пестравский</v>
          </cell>
        </row>
        <row r="35">
          <cell r="O35" t="str">
            <v>Похвистневский</v>
          </cell>
        </row>
        <row r="36">
          <cell r="O36" t="str">
            <v>Приволжский</v>
          </cell>
        </row>
        <row r="37">
          <cell r="O37" t="str">
            <v>Сергиевский</v>
          </cell>
        </row>
        <row r="38">
          <cell r="O38" t="str">
            <v>Ставропольский</v>
          </cell>
        </row>
        <row r="39">
          <cell r="O39" t="str">
            <v>Сызранский</v>
          </cell>
        </row>
        <row r="40">
          <cell r="O40" t="str">
            <v>Хворостянский</v>
          </cell>
        </row>
        <row r="41">
          <cell r="O41" t="str">
            <v>Челно-Вершинский</v>
          </cell>
        </row>
        <row r="42">
          <cell r="O42" t="str">
            <v>Шенталинский</v>
          </cell>
        </row>
        <row r="43">
          <cell r="O43" t="str">
            <v>Шигонский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КЕТА"/>
      <sheetName val="I"/>
      <sheetName val="ПП"/>
      <sheetName val="ПП (2)"/>
      <sheetName val="ФИНАН ВС"/>
      <sheetName val="РТ_МИ"/>
      <sheetName val="НЕПОДКОНТР. РАСХ."/>
      <sheetName val="РТ_МЭОР"/>
      <sheetName val="РЕАГЕНТЫ"/>
      <sheetName val="ВН"/>
      <sheetName val="ВН (i+1)"/>
      <sheetName val="ВН (i+2)"/>
      <sheetName val="ВН (i+3)"/>
      <sheetName val="ВН (i+4)"/>
      <sheetName val="ПЛАН ЭФФЕКТ"/>
      <sheetName val="ПЛАН ЭНЕРГОЭФФЕКТ"/>
      <sheetName val="АРЕНДА"/>
      <sheetName val="ПР_АРЕНДА"/>
      <sheetName val="ОЭР"/>
      <sheetName val="БЕСХОЗ"/>
      <sheetName val="Summary"/>
      <sheetName val="Для протокола"/>
      <sheetName val="Объем"/>
      <sheetName val="Электроэнергия"/>
      <sheetName val="ФОТ"/>
      <sheetName val="Налоги"/>
      <sheetName val="Прибыль"/>
      <sheetName val="Dop"/>
      <sheetName val="Лист2"/>
    </sheetNames>
    <sheetDataSet>
      <sheetData sheetId="0"/>
      <sheetData sheetId="1"/>
      <sheetData sheetId="2"/>
      <sheetData sheetId="3"/>
      <sheetData sheetId="4"/>
      <sheetData sheetId="5">
        <row r="187">
          <cell r="V187">
            <v>6.0409499999999996</v>
          </cell>
          <cell r="W187">
            <v>6.2221785000000001</v>
          </cell>
          <cell r="X187">
            <v>6.4088438550000006</v>
          </cell>
          <cell r="Y187">
            <v>6.6011091706500009</v>
          </cell>
          <cell r="Z187">
            <v>6.7991424457695011</v>
          </cell>
          <cell r="AA187">
            <v>7.0031167191425867</v>
          </cell>
          <cell r="AB187">
            <v>7.2132102207168645</v>
          </cell>
          <cell r="AC187">
            <v>7.4296065273383709</v>
          </cell>
          <cell r="AD187">
            <v>7.6524947231585223</v>
          </cell>
          <cell r="AE187">
            <v>7.8820695648532784</v>
          </cell>
          <cell r="AF187">
            <v>8.118531651798877</v>
          </cell>
          <cell r="AG187">
            <v>8.3620876013528438</v>
          </cell>
          <cell r="AH187">
            <v>8.6129502293934301</v>
          </cell>
          <cell r="AI187">
            <v>8.8713387362752325</v>
          </cell>
          <cell r="AJ187">
            <v>9.13747889836349</v>
          </cell>
          <cell r="AK187">
            <v>9.4116032653143957</v>
          </cell>
          <cell r="AL187">
            <v>9.6939513632738272</v>
          </cell>
          <cell r="AM187">
            <v>9.9847699041720421</v>
          </cell>
          <cell r="AN187">
            <v>10.284313001297203</v>
          </cell>
          <cell r="AO187">
            <v>10.59284239133612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BDD1F-84A1-4A6E-BEC6-10AFB6794D58}">
  <sheetPr>
    <pageSetUpPr fitToPage="1"/>
  </sheetPr>
  <dimension ref="A1:AN95"/>
  <sheetViews>
    <sheetView tabSelected="1" view="pageBreakPreview" zoomScale="84" zoomScaleNormal="100" zoomScaleSheetLayoutView="84" workbookViewId="0">
      <selection activeCell="A22" sqref="A22:W22"/>
    </sheetView>
  </sheetViews>
  <sheetFormatPr defaultRowHeight="15" x14ac:dyDescent="0.25"/>
  <cols>
    <col min="1" max="1" width="6.5703125" style="20" customWidth="1"/>
    <col min="2" max="2" width="36.5703125" customWidth="1"/>
    <col min="3" max="3" width="11.28515625" customWidth="1"/>
    <col min="4" max="4" width="7.42578125" customWidth="1"/>
    <col min="5" max="22" width="7.7109375" bestFit="1" customWidth="1"/>
    <col min="23" max="23" width="9.5703125" customWidth="1"/>
  </cols>
  <sheetData>
    <row r="1" spans="1:40" s="4" customFormat="1" ht="12" x14ac:dyDescent="0.2">
      <c r="A1" s="19"/>
      <c r="S1" s="5"/>
      <c r="U1" s="8"/>
      <c r="W1" s="9" t="s">
        <v>31</v>
      </c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s="4" customFormat="1" ht="12" x14ac:dyDescent="0.2">
      <c r="A2" s="19"/>
      <c r="S2" s="7"/>
      <c r="T2" s="6"/>
      <c r="W2" s="9" t="s">
        <v>47</v>
      </c>
    </row>
    <row r="3" spans="1:40" s="4" customFormat="1" ht="12" x14ac:dyDescent="0.2">
      <c r="A3" s="19"/>
      <c r="S3" s="7"/>
      <c r="T3" s="6"/>
      <c r="W3" s="9" t="s">
        <v>48</v>
      </c>
    </row>
    <row r="4" spans="1:40" s="4" customFormat="1" ht="12" x14ac:dyDescent="0.2">
      <c r="A4" s="19"/>
      <c r="S4" s="7" t="s">
        <v>5</v>
      </c>
      <c r="T4" s="7" t="s">
        <v>4</v>
      </c>
      <c r="U4" s="10"/>
      <c r="V4" s="10"/>
      <c r="W4" s="10"/>
    </row>
    <row r="5" spans="1:40" s="4" customFormat="1" ht="12" x14ac:dyDescent="0.2">
      <c r="A5" s="19"/>
      <c r="S5" s="7"/>
      <c r="T5" s="7"/>
      <c r="U5" s="52"/>
      <c r="V5" s="52"/>
      <c r="W5" s="52"/>
    </row>
    <row r="6" spans="1:40" ht="24.75" customHeight="1" thickBot="1" x14ac:dyDescent="0.3">
      <c r="A6" s="51" t="s">
        <v>49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1:40" ht="15.75" thickBot="1" x14ac:dyDescent="0.3">
      <c r="A7" s="44" t="s">
        <v>23</v>
      </c>
      <c r="B7" s="44" t="s">
        <v>7</v>
      </c>
      <c r="C7" s="44" t="s">
        <v>8</v>
      </c>
      <c r="D7" s="46" t="s">
        <v>0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8"/>
    </row>
    <row r="8" spans="1:40" ht="16.5" thickBot="1" x14ac:dyDescent="0.3">
      <c r="A8" s="45"/>
      <c r="B8" s="45"/>
      <c r="C8" s="45"/>
      <c r="D8" s="29">
        <v>2019</v>
      </c>
      <c r="E8" s="29">
        <v>2020</v>
      </c>
      <c r="F8" s="29">
        <v>2021</v>
      </c>
      <c r="G8" s="29">
        <v>2022</v>
      </c>
      <c r="H8" s="29">
        <v>2023</v>
      </c>
      <c r="I8" s="29">
        <v>2024</v>
      </c>
      <c r="J8" s="29">
        <v>2025</v>
      </c>
      <c r="K8" s="29">
        <v>2026</v>
      </c>
      <c r="L8" s="29">
        <v>2027</v>
      </c>
      <c r="M8" s="29">
        <v>2028</v>
      </c>
      <c r="N8" s="29">
        <v>2029</v>
      </c>
      <c r="O8" s="29">
        <v>2030</v>
      </c>
      <c r="P8" s="29">
        <v>2031</v>
      </c>
      <c r="Q8" s="29">
        <v>2032</v>
      </c>
      <c r="R8" s="29">
        <v>2033</v>
      </c>
      <c r="S8" s="29">
        <v>2034</v>
      </c>
      <c r="T8" s="29">
        <v>2035</v>
      </c>
      <c r="U8" s="29">
        <v>2036</v>
      </c>
      <c r="V8" s="29">
        <v>2037</v>
      </c>
      <c r="W8" s="29">
        <v>2038</v>
      </c>
    </row>
    <row r="9" spans="1:40" ht="26.25" customHeight="1" thickBot="1" x14ac:dyDescent="0.3">
      <c r="A9" s="13">
        <v>1</v>
      </c>
      <c r="B9" s="13" t="s">
        <v>9</v>
      </c>
      <c r="C9" s="12" t="s">
        <v>10</v>
      </c>
      <c r="D9" s="14">
        <v>169.45400000000001</v>
      </c>
      <c r="E9" s="14">
        <v>169.45400000000001</v>
      </c>
      <c r="F9" s="14">
        <v>169.45400000000001</v>
      </c>
      <c r="G9" s="14">
        <v>169.45400000000001</v>
      </c>
      <c r="H9" s="14">
        <v>169.45400000000001</v>
      </c>
      <c r="I9" s="14">
        <v>169.45400000000001</v>
      </c>
      <c r="J9" s="14">
        <v>169.45400000000001</v>
      </c>
      <c r="K9" s="14">
        <v>169.45400000000001</v>
      </c>
      <c r="L9" s="14">
        <v>169.45400000000001</v>
      </c>
      <c r="M9" s="14">
        <v>169.45400000000001</v>
      </c>
      <c r="N9" s="14">
        <v>169.45400000000001</v>
      </c>
      <c r="O9" s="14">
        <v>169.45400000000001</v>
      </c>
      <c r="P9" s="14">
        <v>169.45400000000001</v>
      </c>
      <c r="Q9" s="14">
        <v>169.45400000000001</v>
      </c>
      <c r="R9" s="14">
        <v>169.45400000000001</v>
      </c>
      <c r="S9" s="14">
        <v>169.45400000000001</v>
      </c>
      <c r="T9" s="14">
        <v>169.45400000000001</v>
      </c>
      <c r="U9" s="14">
        <v>169.45400000000001</v>
      </c>
      <c r="V9" s="14">
        <v>169.45400000000001</v>
      </c>
      <c r="W9" s="14">
        <v>169.45400000000001</v>
      </c>
    </row>
    <row r="10" spans="1:40" ht="16.5" customHeight="1" thickBot="1" x14ac:dyDescent="0.3">
      <c r="A10" s="13">
        <v>2</v>
      </c>
      <c r="B10" s="13" t="s">
        <v>11</v>
      </c>
      <c r="C10" s="12" t="s">
        <v>12</v>
      </c>
      <c r="D10" s="12" t="s">
        <v>22</v>
      </c>
      <c r="E10" s="12">
        <v>4</v>
      </c>
      <c r="F10" s="12">
        <v>4</v>
      </c>
      <c r="G10" s="12">
        <v>4</v>
      </c>
      <c r="H10" s="12">
        <v>4</v>
      </c>
      <c r="I10" s="12">
        <v>3.5</v>
      </c>
      <c r="J10" s="12">
        <v>3.5</v>
      </c>
      <c r="K10" s="12">
        <v>3.5</v>
      </c>
      <c r="L10" s="12">
        <v>3.5</v>
      </c>
      <c r="M10" s="12">
        <v>3.5</v>
      </c>
      <c r="N10" s="12">
        <v>3.5</v>
      </c>
      <c r="O10" s="12">
        <v>3</v>
      </c>
      <c r="P10" s="12">
        <v>3</v>
      </c>
      <c r="Q10" s="12">
        <v>3</v>
      </c>
      <c r="R10" s="12">
        <v>3</v>
      </c>
      <c r="S10" s="12">
        <v>3</v>
      </c>
      <c r="T10" s="12">
        <v>3</v>
      </c>
      <c r="U10" s="12">
        <v>3</v>
      </c>
      <c r="V10" s="12">
        <v>3</v>
      </c>
      <c r="W10" s="12">
        <v>3</v>
      </c>
    </row>
    <row r="11" spans="1:40" ht="15.75" customHeight="1" thickBot="1" x14ac:dyDescent="0.3">
      <c r="A11" s="46" t="s">
        <v>13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8"/>
    </row>
    <row r="12" spans="1:40" ht="17.25" customHeight="1" thickBot="1" x14ac:dyDescent="0.3">
      <c r="A12" s="13">
        <v>3</v>
      </c>
      <c r="B12" s="22" t="s">
        <v>24</v>
      </c>
      <c r="C12" s="12" t="s">
        <v>14</v>
      </c>
      <c r="D12" s="15">
        <v>5586.8337999999994</v>
      </c>
      <c r="E12" s="15">
        <v>5754.4388139999992</v>
      </c>
      <c r="F12" s="15">
        <v>5927.0719784200001</v>
      </c>
      <c r="G12" s="15">
        <v>6104.8841377725994</v>
      </c>
      <c r="H12" s="15">
        <v>6288.0306619057783</v>
      </c>
      <c r="I12" s="15">
        <v>6476.671581762952</v>
      </c>
      <c r="J12" s="15">
        <v>6670.9717292158412</v>
      </c>
      <c r="K12" s="15">
        <v>6871.1008810923167</v>
      </c>
      <c r="L12" s="15">
        <v>7077.2339075250866</v>
      </c>
      <c r="M12" s="15">
        <v>7289.5509247508398</v>
      </c>
      <c r="N12" s="15">
        <v>7508.2374524933648</v>
      </c>
      <c r="O12" s="15">
        <v>7733.4845760681665</v>
      </c>
      <c r="P12" s="15">
        <v>7965.4891133502115</v>
      </c>
      <c r="Q12" s="15">
        <v>8204.4537867507188</v>
      </c>
      <c r="R12" s="15">
        <v>8450.5874003532408</v>
      </c>
      <c r="S12" s="15">
        <v>8704.1050223638395</v>
      </c>
      <c r="T12" s="15">
        <v>8965.2281730347549</v>
      </c>
      <c r="U12" s="15">
        <v>9234.1850182257986</v>
      </c>
      <c r="V12" s="15">
        <v>9511.2105687725725</v>
      </c>
      <c r="W12" s="15">
        <v>9796.546885835749</v>
      </c>
    </row>
    <row r="13" spans="1:40" ht="15.75" thickBot="1" x14ac:dyDescent="0.3">
      <c r="A13" s="13">
        <v>4</v>
      </c>
      <c r="B13" s="21" t="s">
        <v>25</v>
      </c>
      <c r="C13" s="12" t="s">
        <v>15</v>
      </c>
      <c r="D13" s="14">
        <v>5.8526403689708699</v>
      </c>
      <c r="E13" s="14">
        <v>6.0282195800399965</v>
      </c>
      <c r="F13" s="14">
        <v>6.2090661674411969</v>
      </c>
      <c r="G13" s="14">
        <v>6.3953381524644319</v>
      </c>
      <c r="H13" s="14">
        <v>6.5871982970383653</v>
      </c>
      <c r="I13" s="14">
        <v>6.7848142459495167</v>
      </c>
      <c r="J13" s="14">
        <v>6.9883586733280012</v>
      </c>
      <c r="K13" s="14">
        <v>7.1980094335278419</v>
      </c>
      <c r="L13" s="14">
        <v>7.4139497165336792</v>
      </c>
      <c r="M13" s="14">
        <v>7.6363682080296895</v>
      </c>
      <c r="N13" s="14">
        <v>7.8654592542705801</v>
      </c>
      <c r="O13" s="14">
        <v>8.1014230318986975</v>
      </c>
      <c r="P13" s="14">
        <v>8.3444657228556576</v>
      </c>
      <c r="Q13" s="14">
        <v>8.5947996945413276</v>
      </c>
      <c r="R13" s="14">
        <v>8.8526436853775685</v>
      </c>
      <c r="S13" s="14">
        <v>9.1182229959388934</v>
      </c>
      <c r="T13" s="14">
        <v>9.3917696858170618</v>
      </c>
      <c r="U13" s="14">
        <v>9.6735227763915734</v>
      </c>
      <c r="V13" s="14">
        <v>9.9637284596833204</v>
      </c>
      <c r="W13" s="14">
        <v>10.262640313473822</v>
      </c>
    </row>
    <row r="14" spans="1:40" ht="15.75" thickBot="1" x14ac:dyDescent="0.3">
      <c r="A14" s="13">
        <v>5</v>
      </c>
      <c r="B14" s="21" t="s">
        <v>26</v>
      </c>
      <c r="C14" s="12" t="s">
        <v>16</v>
      </c>
      <c r="D14" s="14">
        <v>40.99</v>
      </c>
      <c r="E14" s="14">
        <v>42.629600000000003</v>
      </c>
      <c r="F14" s="14">
        <v>44.334784000000006</v>
      </c>
      <c r="G14" s="14">
        <v>46.108175360000011</v>
      </c>
      <c r="H14" s="14">
        <v>47.952502374400012</v>
      </c>
      <c r="I14" s="14">
        <v>49.870602469376017</v>
      </c>
      <c r="J14" s="14">
        <v>51.865426568151058</v>
      </c>
      <c r="K14" s="14">
        <v>53.940043630877099</v>
      </c>
      <c r="L14" s="14">
        <v>56.097645376112183</v>
      </c>
      <c r="M14" s="14">
        <v>58.341551191156675</v>
      </c>
      <c r="N14" s="14">
        <v>60.675213238802947</v>
      </c>
      <c r="O14" s="14">
        <v>63.102221768355065</v>
      </c>
      <c r="P14" s="14">
        <v>65.626310639089269</v>
      </c>
      <c r="Q14" s="14">
        <v>68.251363064652836</v>
      </c>
      <c r="R14" s="14">
        <v>70.981417587238951</v>
      </c>
      <c r="S14" s="14">
        <v>73.820674290728505</v>
      </c>
      <c r="T14" s="14">
        <v>76.773501262357641</v>
      </c>
      <c r="U14" s="14">
        <v>79.844441312851956</v>
      </c>
      <c r="V14" s="14">
        <v>83.038218965366042</v>
      </c>
      <c r="W14" s="14">
        <v>86.359747723980689</v>
      </c>
    </row>
    <row r="15" spans="1:40" ht="15.75" customHeight="1" thickBot="1" x14ac:dyDescent="0.3">
      <c r="A15" s="49" t="s">
        <v>17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</row>
    <row r="16" spans="1:40" ht="24.75" customHeight="1" thickBot="1" x14ac:dyDescent="0.3">
      <c r="A16" s="13">
        <v>6</v>
      </c>
      <c r="B16" s="17" t="s">
        <v>27</v>
      </c>
      <c r="C16" s="16" t="s">
        <v>18</v>
      </c>
      <c r="D16" s="26">
        <v>166</v>
      </c>
      <c r="E16" s="26">
        <v>166</v>
      </c>
      <c r="F16" s="26">
        <v>166</v>
      </c>
      <c r="G16" s="26">
        <v>166</v>
      </c>
      <c r="H16" s="26">
        <v>165</v>
      </c>
      <c r="I16" s="26">
        <v>165</v>
      </c>
      <c r="J16" s="26">
        <v>165</v>
      </c>
      <c r="K16" s="26">
        <v>164</v>
      </c>
      <c r="L16" s="26">
        <v>164</v>
      </c>
      <c r="M16" s="26">
        <v>164</v>
      </c>
      <c r="N16" s="26">
        <v>163</v>
      </c>
      <c r="O16" s="26">
        <v>163</v>
      </c>
      <c r="P16" s="26">
        <v>162</v>
      </c>
      <c r="Q16" s="26">
        <v>162</v>
      </c>
      <c r="R16" s="26">
        <v>162</v>
      </c>
      <c r="S16" s="26">
        <v>162</v>
      </c>
      <c r="T16" s="26">
        <v>162</v>
      </c>
      <c r="U16" s="26">
        <v>162</v>
      </c>
      <c r="V16" s="26">
        <v>162</v>
      </c>
      <c r="W16" s="26">
        <v>162</v>
      </c>
    </row>
    <row r="17" spans="1:23" ht="16.5" customHeight="1" thickBot="1" x14ac:dyDescent="0.3">
      <c r="A17" s="13">
        <v>7</v>
      </c>
      <c r="B17" s="21" t="s">
        <v>28</v>
      </c>
      <c r="C17" s="12" t="s">
        <v>19</v>
      </c>
      <c r="D17" s="15">
        <v>31.914392005372559</v>
      </c>
      <c r="E17" s="15">
        <v>31.914392005372559</v>
      </c>
      <c r="F17" s="15">
        <v>31.914392005372559</v>
      </c>
      <c r="G17" s="15">
        <v>31.914392005372559</v>
      </c>
      <c r="H17" s="15">
        <v>31.914392005372559</v>
      </c>
      <c r="I17" s="15">
        <v>31.914392005372559</v>
      </c>
      <c r="J17" s="15">
        <v>31.914392005372559</v>
      </c>
      <c r="K17" s="15">
        <v>31.914392005372559</v>
      </c>
      <c r="L17" s="15">
        <v>31.914392005372559</v>
      </c>
      <c r="M17" s="15">
        <v>31.914392005372559</v>
      </c>
      <c r="N17" s="15">
        <v>31.914392005372559</v>
      </c>
      <c r="O17" s="15">
        <v>31.914392005372559</v>
      </c>
      <c r="P17" s="15">
        <v>31.914392005372559</v>
      </c>
      <c r="Q17" s="15">
        <v>31.914392005372559</v>
      </c>
      <c r="R17" s="15">
        <v>31.914392005372559</v>
      </c>
      <c r="S17" s="15">
        <v>31.914392005372559</v>
      </c>
      <c r="T17" s="15">
        <v>31.914392005372559</v>
      </c>
      <c r="U17" s="15">
        <v>31.914392005372559</v>
      </c>
      <c r="V17" s="15">
        <v>31.914392005372559</v>
      </c>
      <c r="W17" s="15">
        <v>31.914392005372559</v>
      </c>
    </row>
    <row r="18" spans="1:23" ht="15.75" thickBot="1" x14ac:dyDescent="0.3">
      <c r="A18" s="13">
        <v>8</v>
      </c>
      <c r="B18" s="21" t="s">
        <v>29</v>
      </c>
      <c r="C18" s="12" t="s">
        <v>20</v>
      </c>
      <c r="D18" s="14">
        <v>0.24338197195931868</v>
      </c>
      <c r="E18" s="14">
        <v>0.24338197195931868</v>
      </c>
      <c r="F18" s="14">
        <v>0.24338197195931868</v>
      </c>
      <c r="G18" s="14">
        <v>0.24338197195931868</v>
      </c>
      <c r="H18" s="14">
        <v>0.24338197195931868</v>
      </c>
      <c r="I18" s="14">
        <v>0.24338197195931868</v>
      </c>
      <c r="J18" s="14">
        <v>0.24338197195931868</v>
      </c>
      <c r="K18" s="14">
        <v>0.24338197195931868</v>
      </c>
      <c r="L18" s="14">
        <v>0.24338197195931868</v>
      </c>
      <c r="M18" s="14">
        <v>0.24338197195931868</v>
      </c>
      <c r="N18" s="14">
        <v>0.24338197195931868</v>
      </c>
      <c r="O18" s="14">
        <v>0.24338197195931868</v>
      </c>
      <c r="P18" s="14">
        <v>0.24338197195931868</v>
      </c>
      <c r="Q18" s="14">
        <v>0.24338197195931868</v>
      </c>
      <c r="R18" s="14">
        <v>0.24338197195931868</v>
      </c>
      <c r="S18" s="14">
        <v>0.24338197195931868</v>
      </c>
      <c r="T18" s="14">
        <v>0.24338197195931868</v>
      </c>
      <c r="U18" s="14">
        <v>0.24338197195931868</v>
      </c>
      <c r="V18" s="14">
        <v>0.24338197195931868</v>
      </c>
      <c r="W18" s="14">
        <v>0.24338197195931868</v>
      </c>
    </row>
    <row r="19" spans="1:23" ht="15.75" customHeight="1" thickBot="1" x14ac:dyDescent="0.3">
      <c r="A19" s="46" t="s">
        <v>21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</row>
    <row r="20" spans="1:23" ht="30.75" customHeight="1" thickBot="1" x14ac:dyDescent="0.3">
      <c r="A20" s="13">
        <v>9</v>
      </c>
      <c r="B20" s="21" t="s">
        <v>30</v>
      </c>
      <c r="C20" s="12" t="s">
        <v>10</v>
      </c>
      <c r="D20" s="18">
        <v>23.282</v>
      </c>
      <c r="E20" s="18">
        <v>23.282</v>
      </c>
      <c r="F20" s="18">
        <v>23.282</v>
      </c>
      <c r="G20" s="18">
        <v>23.282</v>
      </c>
      <c r="H20" s="18">
        <v>23.282</v>
      </c>
      <c r="I20" s="18">
        <v>23.282</v>
      </c>
      <c r="J20" s="18">
        <v>23.282</v>
      </c>
      <c r="K20" s="18">
        <v>23.282</v>
      </c>
      <c r="L20" s="18">
        <v>23.282</v>
      </c>
      <c r="M20" s="18">
        <v>23.282</v>
      </c>
      <c r="N20" s="18">
        <v>23.282</v>
      </c>
      <c r="O20" s="18">
        <v>23.282</v>
      </c>
      <c r="P20" s="18">
        <v>23.282</v>
      </c>
      <c r="Q20" s="18">
        <v>23.282</v>
      </c>
      <c r="R20" s="18">
        <v>23.282</v>
      </c>
      <c r="S20" s="18">
        <v>23.282</v>
      </c>
      <c r="T20" s="18">
        <v>23.282</v>
      </c>
      <c r="U20" s="18">
        <v>23.282</v>
      </c>
      <c r="V20" s="18">
        <v>23.282</v>
      </c>
      <c r="W20" s="18">
        <v>23.282</v>
      </c>
    </row>
    <row r="22" spans="1:23" ht="28.5" customHeight="1" thickBot="1" x14ac:dyDescent="0.3">
      <c r="A22" s="51" t="s">
        <v>50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</row>
    <row r="23" spans="1:23" ht="15.75" thickBot="1" x14ac:dyDescent="0.3">
      <c r="A23" s="44" t="s">
        <v>23</v>
      </c>
      <c r="B23" s="44" t="s">
        <v>7</v>
      </c>
      <c r="C23" s="44" t="s">
        <v>8</v>
      </c>
      <c r="D23" s="46" t="s">
        <v>0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8"/>
    </row>
    <row r="24" spans="1:23" ht="16.5" thickBot="1" x14ac:dyDescent="0.3">
      <c r="A24" s="45"/>
      <c r="B24" s="45"/>
      <c r="C24" s="45"/>
      <c r="D24" s="30">
        <v>2019</v>
      </c>
      <c r="E24" s="30">
        <v>2020</v>
      </c>
      <c r="F24" s="30">
        <v>2021</v>
      </c>
      <c r="G24" s="30">
        <v>2022</v>
      </c>
      <c r="H24" s="30">
        <v>2023</v>
      </c>
      <c r="I24" s="30">
        <v>2024</v>
      </c>
      <c r="J24" s="30">
        <v>2025</v>
      </c>
      <c r="K24" s="30">
        <v>2026</v>
      </c>
      <c r="L24" s="30">
        <v>2027</v>
      </c>
      <c r="M24" s="30">
        <v>2028</v>
      </c>
      <c r="N24" s="30">
        <v>2029</v>
      </c>
      <c r="O24" s="30">
        <v>2030</v>
      </c>
      <c r="P24" s="30">
        <v>2031</v>
      </c>
      <c r="Q24" s="30">
        <v>2032</v>
      </c>
      <c r="R24" s="30">
        <v>2033</v>
      </c>
      <c r="S24" s="30">
        <v>2034</v>
      </c>
      <c r="T24" s="30">
        <v>2035</v>
      </c>
      <c r="U24" s="30">
        <v>2036</v>
      </c>
      <c r="V24" s="30">
        <v>2037</v>
      </c>
      <c r="W24" s="30">
        <v>2038</v>
      </c>
    </row>
    <row r="25" spans="1:23" ht="18" customHeight="1" thickBot="1" x14ac:dyDescent="0.3">
      <c r="A25" s="13">
        <v>1</v>
      </c>
      <c r="B25" s="13" t="s">
        <v>34</v>
      </c>
      <c r="C25" s="12" t="s">
        <v>35</v>
      </c>
      <c r="D25" s="14" t="s">
        <v>44</v>
      </c>
      <c r="E25" s="14" t="s">
        <v>44</v>
      </c>
      <c r="F25" s="14" t="s">
        <v>44</v>
      </c>
      <c r="G25" s="14" t="s">
        <v>44</v>
      </c>
      <c r="H25" s="14" t="s">
        <v>44</v>
      </c>
      <c r="I25" s="14" t="s">
        <v>44</v>
      </c>
      <c r="J25" s="14" t="s">
        <v>44</v>
      </c>
      <c r="K25" s="14" t="s">
        <v>44</v>
      </c>
      <c r="L25" s="14" t="s">
        <v>44</v>
      </c>
      <c r="M25" s="14" t="s">
        <v>44</v>
      </c>
      <c r="N25" s="14" t="s">
        <v>44</v>
      </c>
      <c r="O25" s="14" t="s">
        <v>44</v>
      </c>
      <c r="P25" s="14" t="s">
        <v>44</v>
      </c>
      <c r="Q25" s="14" t="s">
        <v>44</v>
      </c>
      <c r="R25" s="14" t="s">
        <v>44</v>
      </c>
      <c r="S25" s="14" t="s">
        <v>44</v>
      </c>
      <c r="T25" s="14" t="s">
        <v>44</v>
      </c>
      <c r="U25" s="14" t="s">
        <v>44</v>
      </c>
      <c r="V25" s="14" t="s">
        <v>44</v>
      </c>
      <c r="W25" s="14" t="s">
        <v>44</v>
      </c>
    </row>
    <row r="26" spans="1:23" ht="18" customHeight="1" thickBot="1" x14ac:dyDescent="0.3">
      <c r="A26" s="35">
        <v>2</v>
      </c>
      <c r="B26" s="13" t="s">
        <v>11</v>
      </c>
      <c r="C26" s="12" t="s">
        <v>12</v>
      </c>
      <c r="D26" s="12" t="s">
        <v>22</v>
      </c>
      <c r="E26" s="12">
        <v>4</v>
      </c>
      <c r="F26" s="12">
        <v>4</v>
      </c>
      <c r="G26" s="12">
        <v>4</v>
      </c>
      <c r="H26" s="12">
        <v>4</v>
      </c>
      <c r="I26" s="12">
        <v>4</v>
      </c>
      <c r="J26" s="12">
        <v>4</v>
      </c>
      <c r="K26" s="12">
        <v>4</v>
      </c>
      <c r="L26" s="12">
        <v>3.7</v>
      </c>
      <c r="M26" s="12">
        <v>3.7</v>
      </c>
      <c r="N26" s="12">
        <v>3.7</v>
      </c>
      <c r="O26" s="12">
        <v>3.7</v>
      </c>
      <c r="P26" s="12">
        <v>3.7</v>
      </c>
      <c r="Q26" s="12">
        <v>3.7</v>
      </c>
      <c r="R26" s="12">
        <v>3.7</v>
      </c>
      <c r="S26" s="12">
        <v>3.7</v>
      </c>
      <c r="T26" s="12">
        <v>3.7</v>
      </c>
      <c r="U26" s="12">
        <v>3.7</v>
      </c>
      <c r="V26" s="12">
        <v>3.7</v>
      </c>
      <c r="W26" s="12">
        <v>3.7</v>
      </c>
    </row>
    <row r="27" spans="1:23" ht="15.75" thickBot="1" x14ac:dyDescent="0.3">
      <c r="A27" s="46" t="s">
        <v>13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8"/>
    </row>
    <row r="28" spans="1:23" ht="15.75" thickBot="1" x14ac:dyDescent="0.3">
      <c r="A28" s="35">
        <v>3</v>
      </c>
      <c r="B28" s="21" t="s">
        <v>25</v>
      </c>
      <c r="C28" s="12" t="s">
        <v>15</v>
      </c>
      <c r="D28" s="14">
        <v>6117.2710888621241</v>
      </c>
      <c r="E28" s="14">
        <v>6300.7892215279899</v>
      </c>
      <c r="F28" s="14">
        <v>6489.8128981738291</v>
      </c>
      <c r="G28" s="14">
        <v>6684.5072851190444</v>
      </c>
      <c r="H28" s="14">
        <v>6885.0425036726165</v>
      </c>
      <c r="I28" s="14">
        <v>7092.0620233476175</v>
      </c>
      <c r="J28" s="14">
        <v>7304.8238840480462</v>
      </c>
      <c r="K28" s="14">
        <v>7523.9686005694884</v>
      </c>
      <c r="L28" s="14">
        <v>7749.6876585865739</v>
      </c>
      <c r="M28" s="14">
        <v>7982.1782883441701</v>
      </c>
      <c r="N28" s="14">
        <v>8222.1922406953872</v>
      </c>
      <c r="O28" s="14">
        <v>8468.8580079162493</v>
      </c>
      <c r="P28" s="14">
        <v>8722.9237481537366</v>
      </c>
      <c r="Q28" s="14">
        <v>8984.6114605983494</v>
      </c>
      <c r="R28" s="14">
        <v>9254.1498044163</v>
      </c>
      <c r="S28" s="14">
        <v>9532.4170886955962</v>
      </c>
      <c r="T28" s="14">
        <v>9818.3896013564645</v>
      </c>
      <c r="U28" s="14">
        <v>10112.941289397158</v>
      </c>
      <c r="V28" s="14">
        <v>10416.329528079075</v>
      </c>
      <c r="W28" s="14">
        <v>10728.819413921447</v>
      </c>
    </row>
    <row r="29" spans="1:23" ht="15.75" thickBot="1" x14ac:dyDescent="0.3">
      <c r="A29" s="49" t="s">
        <v>17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</row>
    <row r="30" spans="1:23" ht="51" customHeight="1" thickBot="1" x14ac:dyDescent="0.3">
      <c r="A30" s="13">
        <v>4</v>
      </c>
      <c r="B30" s="21" t="s">
        <v>36</v>
      </c>
      <c r="C30" s="12" t="s">
        <v>37</v>
      </c>
      <c r="D30" s="27">
        <v>0.26600000000000001</v>
      </c>
      <c r="E30" s="27">
        <v>0.26600000000000001</v>
      </c>
      <c r="F30" s="27">
        <v>0.26600000000000001</v>
      </c>
      <c r="G30" s="27">
        <v>0.26600000000000001</v>
      </c>
      <c r="H30" s="27">
        <v>0.26600000000000001</v>
      </c>
      <c r="I30" s="27">
        <v>0.26500000000000001</v>
      </c>
      <c r="J30" s="27">
        <v>0.26500000000000001</v>
      </c>
      <c r="K30" s="27">
        <v>0.26500000000000001</v>
      </c>
      <c r="L30" s="27">
        <v>0.26500000000000001</v>
      </c>
      <c r="M30" s="27">
        <v>0.26500000000000001</v>
      </c>
      <c r="N30" s="27">
        <v>0.26400000000000001</v>
      </c>
      <c r="O30" s="27">
        <v>0.26400000000000001</v>
      </c>
      <c r="P30" s="27">
        <v>0.26400000000000001</v>
      </c>
      <c r="Q30" s="27">
        <v>0.26400000000000001</v>
      </c>
      <c r="R30" s="27">
        <v>0.26400000000000001</v>
      </c>
      <c r="S30" s="27">
        <v>0.26300000000000001</v>
      </c>
      <c r="T30" s="27">
        <v>0.26300000000000001</v>
      </c>
      <c r="U30" s="27">
        <v>0.26300000000000001</v>
      </c>
      <c r="V30" s="27">
        <v>0.26300000000000001</v>
      </c>
      <c r="W30" s="27">
        <v>0.26300000000000001</v>
      </c>
    </row>
    <row r="31" spans="1:23" ht="52.5" customHeight="1" thickBot="1" x14ac:dyDescent="0.3">
      <c r="A31" s="13">
        <v>5</v>
      </c>
      <c r="B31" s="21" t="s">
        <v>39</v>
      </c>
      <c r="C31" s="12" t="s">
        <v>37</v>
      </c>
      <c r="D31" s="27">
        <v>0.114</v>
      </c>
      <c r="E31" s="27">
        <v>0.114</v>
      </c>
      <c r="F31" s="27">
        <v>0.114</v>
      </c>
      <c r="G31" s="27">
        <v>0.114</v>
      </c>
      <c r="H31" s="27">
        <v>0.114</v>
      </c>
      <c r="I31" s="27">
        <v>0.113</v>
      </c>
      <c r="J31" s="27">
        <v>0.113</v>
      </c>
      <c r="K31" s="27">
        <v>0.113</v>
      </c>
      <c r="L31" s="27">
        <v>0.113</v>
      </c>
      <c r="M31" s="27">
        <v>0.113</v>
      </c>
      <c r="N31" s="27">
        <v>0.112</v>
      </c>
      <c r="O31" s="27">
        <v>0.112</v>
      </c>
      <c r="P31" s="27">
        <v>0.112</v>
      </c>
      <c r="Q31" s="27">
        <v>0.112</v>
      </c>
      <c r="R31" s="27">
        <v>0.112</v>
      </c>
      <c r="S31" s="27">
        <v>0.111</v>
      </c>
      <c r="T31" s="27">
        <v>0.111</v>
      </c>
      <c r="U31" s="27">
        <v>0.111</v>
      </c>
      <c r="V31" s="27">
        <v>0.111</v>
      </c>
      <c r="W31" s="27">
        <v>0.111</v>
      </c>
    </row>
    <row r="32" spans="1:23" ht="15.75" thickBot="1" x14ac:dyDescent="0.3">
      <c r="A32" s="46" t="s">
        <v>40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</row>
    <row r="33" spans="1:23" ht="51.75" customHeight="1" thickBot="1" x14ac:dyDescent="0.3">
      <c r="A33" s="13">
        <v>6</v>
      </c>
      <c r="B33" s="21" t="s">
        <v>46</v>
      </c>
      <c r="C33" s="28" t="s">
        <v>35</v>
      </c>
      <c r="D33" s="36">
        <v>332.69</v>
      </c>
      <c r="E33" s="36">
        <v>332.69</v>
      </c>
      <c r="F33" s="36">
        <v>332.69</v>
      </c>
      <c r="G33" s="36">
        <v>332.27</v>
      </c>
      <c r="H33" s="36">
        <v>332.27</v>
      </c>
      <c r="I33" s="36">
        <v>332.27</v>
      </c>
      <c r="J33" s="36">
        <v>332.27</v>
      </c>
      <c r="K33" s="36">
        <v>331.86</v>
      </c>
      <c r="L33" s="36">
        <v>331.86</v>
      </c>
      <c r="M33" s="36">
        <v>331.86</v>
      </c>
      <c r="N33" s="36">
        <v>331.86</v>
      </c>
      <c r="O33" s="36">
        <v>331.44</v>
      </c>
      <c r="P33" s="36">
        <v>331.44</v>
      </c>
      <c r="Q33" s="36">
        <v>331.44</v>
      </c>
      <c r="R33" s="36">
        <v>331.44</v>
      </c>
      <c r="S33" s="36">
        <v>331.13</v>
      </c>
      <c r="T33" s="36">
        <v>331.13</v>
      </c>
      <c r="U33" s="36">
        <v>331.13</v>
      </c>
      <c r="V33" s="36">
        <v>331.13</v>
      </c>
      <c r="W33" s="36">
        <v>331.13</v>
      </c>
    </row>
    <row r="35" spans="1:23" ht="27.75" customHeight="1" thickBot="1" x14ac:dyDescent="0.3">
      <c r="A35" s="51" t="s">
        <v>51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</row>
    <row r="36" spans="1:23" ht="15.75" thickBot="1" x14ac:dyDescent="0.3">
      <c r="A36" s="44" t="s">
        <v>23</v>
      </c>
      <c r="B36" s="44" t="s">
        <v>7</v>
      </c>
      <c r="C36" s="44" t="s">
        <v>8</v>
      </c>
      <c r="D36" s="46" t="s">
        <v>0</v>
      </c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8"/>
    </row>
    <row r="37" spans="1:23" ht="16.5" thickBot="1" x14ac:dyDescent="0.3">
      <c r="A37" s="45"/>
      <c r="B37" s="45"/>
      <c r="C37" s="45"/>
      <c r="D37" s="30">
        <v>2019</v>
      </c>
      <c r="E37" s="30">
        <v>2020</v>
      </c>
      <c r="F37" s="30">
        <v>2021</v>
      </c>
      <c r="G37" s="30">
        <v>2022</v>
      </c>
      <c r="H37" s="30">
        <v>2023</v>
      </c>
      <c r="I37" s="30">
        <v>2024</v>
      </c>
      <c r="J37" s="30">
        <v>2025</v>
      </c>
      <c r="K37" s="30">
        <v>2026</v>
      </c>
      <c r="L37" s="30">
        <v>2027</v>
      </c>
      <c r="M37" s="30">
        <v>2028</v>
      </c>
      <c r="N37" s="30">
        <v>2029</v>
      </c>
      <c r="O37" s="30">
        <v>2030</v>
      </c>
      <c r="P37" s="30">
        <v>2031</v>
      </c>
      <c r="Q37" s="30">
        <v>2032</v>
      </c>
      <c r="R37" s="30">
        <v>2033</v>
      </c>
      <c r="S37" s="30">
        <v>2034</v>
      </c>
      <c r="T37" s="30">
        <v>2035</v>
      </c>
      <c r="U37" s="30">
        <v>2036</v>
      </c>
      <c r="V37" s="30">
        <v>2037</v>
      </c>
      <c r="W37" s="30">
        <v>2038</v>
      </c>
    </row>
    <row r="38" spans="1:23" ht="15" customHeight="1" thickBot="1" x14ac:dyDescent="0.3">
      <c r="A38" s="13">
        <v>1</v>
      </c>
      <c r="B38" s="13" t="s">
        <v>34</v>
      </c>
      <c r="C38" s="12" t="s">
        <v>35</v>
      </c>
      <c r="D38" s="14" t="s">
        <v>45</v>
      </c>
      <c r="E38" s="14" t="s">
        <v>45</v>
      </c>
      <c r="F38" s="14" t="s">
        <v>45</v>
      </c>
      <c r="G38" s="14" t="s">
        <v>45</v>
      </c>
      <c r="H38" s="14" t="s">
        <v>45</v>
      </c>
      <c r="I38" s="14" t="s">
        <v>45</v>
      </c>
      <c r="J38" s="14" t="s">
        <v>45</v>
      </c>
      <c r="K38" s="14" t="s">
        <v>45</v>
      </c>
      <c r="L38" s="14" t="s">
        <v>45</v>
      </c>
      <c r="M38" s="14" t="s">
        <v>45</v>
      </c>
      <c r="N38" s="14" t="s">
        <v>45</v>
      </c>
      <c r="O38" s="14" t="s">
        <v>45</v>
      </c>
      <c r="P38" s="14" t="s">
        <v>45</v>
      </c>
      <c r="Q38" s="14" t="s">
        <v>45</v>
      </c>
      <c r="R38" s="14" t="s">
        <v>45</v>
      </c>
      <c r="S38" s="14" t="s">
        <v>45</v>
      </c>
      <c r="T38" s="14" t="s">
        <v>45</v>
      </c>
      <c r="U38" s="14" t="s">
        <v>45</v>
      </c>
      <c r="V38" s="14" t="s">
        <v>45</v>
      </c>
      <c r="W38" s="14" t="s">
        <v>45</v>
      </c>
    </row>
    <row r="39" spans="1:23" ht="18" customHeight="1" thickBot="1" x14ac:dyDescent="0.3">
      <c r="A39" s="13">
        <v>2</v>
      </c>
      <c r="B39" s="13" t="s">
        <v>11</v>
      </c>
      <c r="C39" s="12" t="s">
        <v>12</v>
      </c>
      <c r="D39" s="12" t="s">
        <v>22</v>
      </c>
      <c r="E39" s="12">
        <v>4</v>
      </c>
      <c r="F39" s="12">
        <v>4</v>
      </c>
      <c r="G39" s="12">
        <v>4</v>
      </c>
      <c r="H39" s="12">
        <v>4</v>
      </c>
      <c r="I39" s="12">
        <v>4</v>
      </c>
      <c r="J39" s="12">
        <v>4</v>
      </c>
      <c r="K39" s="12">
        <v>4</v>
      </c>
      <c r="L39" s="12">
        <v>3.7</v>
      </c>
      <c r="M39" s="12">
        <v>3.7</v>
      </c>
      <c r="N39" s="12">
        <v>3.7</v>
      </c>
      <c r="O39" s="12">
        <v>3.7</v>
      </c>
      <c r="P39" s="12">
        <v>3.7</v>
      </c>
      <c r="Q39" s="12">
        <v>3.7</v>
      </c>
      <c r="R39" s="12">
        <v>3.7</v>
      </c>
      <c r="S39" s="12">
        <v>3.7</v>
      </c>
      <c r="T39" s="12">
        <v>3.7</v>
      </c>
      <c r="U39" s="12">
        <v>3.7</v>
      </c>
      <c r="V39" s="12">
        <v>3.7</v>
      </c>
      <c r="W39" s="12">
        <v>3.7</v>
      </c>
    </row>
    <row r="40" spans="1:23" ht="15.75" thickBot="1" x14ac:dyDescent="0.3">
      <c r="A40" s="46" t="s">
        <v>13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8"/>
    </row>
    <row r="41" spans="1:23" ht="15.75" thickBot="1" x14ac:dyDescent="0.3">
      <c r="A41" s="35">
        <v>3</v>
      </c>
      <c r="B41" s="21" t="s">
        <v>25</v>
      </c>
      <c r="C41" s="12" t="s">
        <v>15</v>
      </c>
      <c r="D41" s="14">
        <f>'[7]ФИНАН ВС'!V187*1000</f>
        <v>6040.95</v>
      </c>
      <c r="E41" s="14">
        <f>'[7]ФИНАН ВС'!W187*1000</f>
        <v>6222.1785</v>
      </c>
      <c r="F41" s="14">
        <f>'[7]ФИНАН ВС'!X187*1000</f>
        <v>6408.843855000001</v>
      </c>
      <c r="G41" s="14">
        <f>'[7]ФИНАН ВС'!Y187*1000</f>
        <v>6601.109170650001</v>
      </c>
      <c r="H41" s="14">
        <f>'[7]ФИНАН ВС'!Z187*1000</f>
        <v>6799.1424457695011</v>
      </c>
      <c r="I41" s="14">
        <f>'[7]ФИНАН ВС'!AA187*1000</f>
        <v>7003.1167191425866</v>
      </c>
      <c r="J41" s="14">
        <f>'[7]ФИНАН ВС'!AB187*1000</f>
        <v>7213.2102207168646</v>
      </c>
      <c r="K41" s="14">
        <f>'[7]ФИНАН ВС'!AC187*1000</f>
        <v>7429.6065273383711</v>
      </c>
      <c r="L41" s="14">
        <f>'[7]ФИНАН ВС'!AD187*1000</f>
        <v>7652.494723158522</v>
      </c>
      <c r="M41" s="14">
        <f>'[7]ФИНАН ВС'!AE187*1000</f>
        <v>7882.0695648532783</v>
      </c>
      <c r="N41" s="14">
        <f>'[7]ФИНАН ВС'!AF187*1000</f>
        <v>8118.5316517988767</v>
      </c>
      <c r="O41" s="14">
        <f>'[7]ФИНАН ВС'!AG187*1000</f>
        <v>8362.0876013528432</v>
      </c>
      <c r="P41" s="14">
        <f>'[7]ФИНАН ВС'!AH187*1000</f>
        <v>8612.9502293934293</v>
      </c>
      <c r="Q41" s="14">
        <f>'[7]ФИНАН ВС'!AI187*1000</f>
        <v>8871.3387362752328</v>
      </c>
      <c r="R41" s="14">
        <f>'[7]ФИНАН ВС'!AJ187*1000</f>
        <v>9137.4788983634899</v>
      </c>
      <c r="S41" s="14">
        <f>'[7]ФИНАН ВС'!AK187*1000</f>
        <v>9411.6032653143957</v>
      </c>
      <c r="T41" s="14">
        <f>'[7]ФИНАН ВС'!AL187*1000</f>
        <v>9693.9513632738272</v>
      </c>
      <c r="U41" s="14">
        <f>'[7]ФИНАН ВС'!AM187*1000</f>
        <v>9984.7699041720425</v>
      </c>
      <c r="V41" s="14">
        <f>'[7]ФИНАН ВС'!AN187*1000</f>
        <v>10284.313001297203</v>
      </c>
      <c r="W41" s="14">
        <f>'[7]ФИНАН ВС'!AO187*1000</f>
        <v>10592.84239133612</v>
      </c>
    </row>
    <row r="42" spans="1:23" ht="15.75" thickBot="1" x14ac:dyDescent="0.3">
      <c r="A42" s="49" t="s">
        <v>17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</row>
    <row r="43" spans="1:23" ht="48.75" customHeight="1" thickBot="1" x14ac:dyDescent="0.3">
      <c r="A43" s="13">
        <v>4</v>
      </c>
      <c r="B43" s="21" t="s">
        <v>36</v>
      </c>
      <c r="C43" s="12" t="s">
        <v>37</v>
      </c>
      <c r="D43" s="31">
        <v>0.97</v>
      </c>
      <c r="E43" s="31">
        <v>0.97</v>
      </c>
      <c r="F43" s="31">
        <v>0.97</v>
      </c>
      <c r="G43" s="31">
        <v>0.97</v>
      </c>
      <c r="H43" s="31">
        <v>0.96899999999999997</v>
      </c>
      <c r="I43" s="31">
        <v>0.96899999999999997</v>
      </c>
      <c r="J43" s="31">
        <v>0.96899999999999997</v>
      </c>
      <c r="K43" s="31">
        <v>0.96899999999999997</v>
      </c>
      <c r="L43" s="31">
        <v>0.96799999999999997</v>
      </c>
      <c r="M43" s="31">
        <v>0.96799999999999997</v>
      </c>
      <c r="N43" s="31">
        <v>0.96799999999999997</v>
      </c>
      <c r="O43" s="31">
        <v>0.96699999999999997</v>
      </c>
      <c r="P43" s="31">
        <v>0.96699999999999997</v>
      </c>
      <c r="Q43" s="31">
        <v>0.96699999999999997</v>
      </c>
      <c r="R43" s="31">
        <v>0.96699999999999997</v>
      </c>
      <c r="S43" s="31">
        <v>0.96599999999999997</v>
      </c>
      <c r="T43" s="31">
        <v>0.96599999999999997</v>
      </c>
      <c r="U43" s="31">
        <v>0.96599999999999997</v>
      </c>
      <c r="V43" s="31">
        <v>0.96599999999999997</v>
      </c>
      <c r="W43" s="31">
        <v>0.96599999999999997</v>
      </c>
    </row>
    <row r="44" spans="1:23" ht="52.5" customHeight="1" thickBot="1" x14ac:dyDescent="0.3">
      <c r="A44" s="13">
        <v>5</v>
      </c>
      <c r="B44" s="21" t="s">
        <v>39</v>
      </c>
      <c r="C44" s="12" t="s">
        <v>37</v>
      </c>
      <c r="D44" s="31">
        <v>0.41599999999999998</v>
      </c>
      <c r="E44" s="31">
        <v>0.41599999999999998</v>
      </c>
      <c r="F44" s="31">
        <v>0.41599999999999998</v>
      </c>
      <c r="G44" s="31">
        <v>0.41599999999999998</v>
      </c>
      <c r="H44" s="31">
        <v>0.41499999999999998</v>
      </c>
      <c r="I44" s="31">
        <v>0.41499999999999998</v>
      </c>
      <c r="J44" s="31">
        <v>0.41499999999999998</v>
      </c>
      <c r="K44" s="31">
        <v>0.41499999999999998</v>
      </c>
      <c r="L44" s="31">
        <v>0.41399999999999998</v>
      </c>
      <c r="M44" s="31">
        <v>0.41399999999999998</v>
      </c>
      <c r="N44" s="31">
        <v>0.41399999999999998</v>
      </c>
      <c r="O44" s="31">
        <v>0.41299999999999998</v>
      </c>
      <c r="P44" s="31">
        <v>0.41299999999999998</v>
      </c>
      <c r="Q44" s="31">
        <v>0.41299999999999998</v>
      </c>
      <c r="R44" s="31">
        <v>0.41299999999999998</v>
      </c>
      <c r="S44" s="31">
        <v>0.41199999999999998</v>
      </c>
      <c r="T44" s="31">
        <v>0.41199999999999998</v>
      </c>
      <c r="U44" s="31">
        <v>0.41199999999999998</v>
      </c>
      <c r="V44" s="31">
        <v>0.41199999999999998</v>
      </c>
      <c r="W44" s="31">
        <v>0.41199999999999998</v>
      </c>
    </row>
    <row r="45" spans="1:23" ht="15.75" thickBot="1" x14ac:dyDescent="0.3">
      <c r="A45" s="46" t="s">
        <v>40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</row>
    <row r="46" spans="1:23" ht="54" customHeight="1" thickBot="1" x14ac:dyDescent="0.3">
      <c r="A46" s="13">
        <v>6</v>
      </c>
      <c r="B46" s="21" t="s">
        <v>46</v>
      </c>
      <c r="C46" s="28" t="s">
        <v>35</v>
      </c>
      <c r="D46" s="34">
        <v>252.44</v>
      </c>
      <c r="E46" s="34">
        <v>252.44</v>
      </c>
      <c r="F46" s="34">
        <v>252.44</v>
      </c>
      <c r="G46" s="34">
        <v>252.12</v>
      </c>
      <c r="H46" s="34">
        <v>252.12</v>
      </c>
      <c r="I46" s="34">
        <v>252.12</v>
      </c>
      <c r="J46" s="34">
        <v>252.12</v>
      </c>
      <c r="K46" s="34">
        <v>251.81</v>
      </c>
      <c r="L46" s="34">
        <v>251.81</v>
      </c>
      <c r="M46" s="34">
        <v>251.81</v>
      </c>
      <c r="N46" s="34">
        <v>251.81</v>
      </c>
      <c r="O46" s="34">
        <v>251.49</v>
      </c>
      <c r="P46" s="34">
        <v>251.49</v>
      </c>
      <c r="Q46" s="34">
        <v>251.49</v>
      </c>
      <c r="R46" s="34">
        <v>251.49</v>
      </c>
      <c r="S46" s="34">
        <v>251.26</v>
      </c>
      <c r="T46" s="34">
        <v>251.26</v>
      </c>
      <c r="U46" s="34">
        <v>251.26</v>
      </c>
      <c r="V46" s="34">
        <v>251.26</v>
      </c>
      <c r="W46" s="34">
        <v>251.26</v>
      </c>
    </row>
    <row r="48" spans="1:23" ht="26.25" customHeight="1" thickBot="1" x14ac:dyDescent="0.3">
      <c r="A48" s="51" t="s">
        <v>52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</row>
    <row r="49" spans="1:23" ht="15.75" thickBot="1" x14ac:dyDescent="0.3">
      <c r="A49" s="44" t="s">
        <v>23</v>
      </c>
      <c r="B49" s="44" t="s">
        <v>7</v>
      </c>
      <c r="C49" s="44" t="s">
        <v>8</v>
      </c>
      <c r="D49" s="46" t="s">
        <v>0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8"/>
    </row>
    <row r="50" spans="1:23" ht="16.5" thickBot="1" x14ac:dyDescent="0.3">
      <c r="A50" s="45"/>
      <c r="B50" s="45"/>
      <c r="C50" s="45"/>
      <c r="D50" s="30">
        <v>2019</v>
      </c>
      <c r="E50" s="30">
        <v>2020</v>
      </c>
      <c r="F50" s="30">
        <v>2021</v>
      </c>
      <c r="G50" s="30">
        <v>2022</v>
      </c>
      <c r="H50" s="30">
        <v>2023</v>
      </c>
      <c r="I50" s="30">
        <v>2024</v>
      </c>
      <c r="J50" s="30">
        <v>2025</v>
      </c>
      <c r="K50" s="30">
        <v>2026</v>
      </c>
      <c r="L50" s="30">
        <v>2027</v>
      </c>
      <c r="M50" s="30">
        <v>2028</v>
      </c>
      <c r="N50" s="30">
        <v>2029</v>
      </c>
      <c r="O50" s="30">
        <v>2030</v>
      </c>
      <c r="P50" s="30">
        <v>2031</v>
      </c>
      <c r="Q50" s="30">
        <v>2032</v>
      </c>
      <c r="R50" s="30">
        <v>2033</v>
      </c>
      <c r="S50" s="30">
        <v>2034</v>
      </c>
      <c r="T50" s="30">
        <v>2035</v>
      </c>
      <c r="U50" s="30">
        <v>2036</v>
      </c>
      <c r="V50" s="30">
        <v>2037</v>
      </c>
      <c r="W50" s="30">
        <v>2038</v>
      </c>
    </row>
    <row r="51" spans="1:23" ht="15" customHeight="1" thickBot="1" x14ac:dyDescent="0.3">
      <c r="A51" s="13">
        <v>1</v>
      </c>
      <c r="B51" s="13" t="s">
        <v>34</v>
      </c>
      <c r="C51" s="12" t="s">
        <v>35</v>
      </c>
      <c r="D51" s="14">
        <v>110</v>
      </c>
      <c r="E51" s="14">
        <v>110</v>
      </c>
      <c r="F51" s="14">
        <v>110</v>
      </c>
      <c r="G51" s="14">
        <v>110</v>
      </c>
      <c r="H51" s="14">
        <v>110</v>
      </c>
      <c r="I51" s="14">
        <v>110</v>
      </c>
      <c r="J51" s="14">
        <v>110</v>
      </c>
      <c r="K51" s="14">
        <v>110</v>
      </c>
      <c r="L51" s="14">
        <v>110</v>
      </c>
      <c r="M51" s="14">
        <v>110</v>
      </c>
      <c r="N51" s="14">
        <v>110</v>
      </c>
      <c r="O51" s="14">
        <v>110</v>
      </c>
      <c r="P51" s="14">
        <v>110</v>
      </c>
      <c r="Q51" s="14">
        <v>110</v>
      </c>
      <c r="R51" s="14">
        <v>110</v>
      </c>
      <c r="S51" s="14">
        <v>110</v>
      </c>
      <c r="T51" s="14">
        <v>110</v>
      </c>
      <c r="U51" s="14">
        <v>110</v>
      </c>
      <c r="V51" s="14">
        <v>110</v>
      </c>
      <c r="W51" s="14">
        <v>110</v>
      </c>
    </row>
    <row r="52" spans="1:23" ht="17.25" customHeight="1" thickBot="1" x14ac:dyDescent="0.3">
      <c r="A52" s="35">
        <v>2</v>
      </c>
      <c r="B52" s="13" t="s">
        <v>11</v>
      </c>
      <c r="C52" s="12" t="s">
        <v>12</v>
      </c>
      <c r="D52" s="12" t="s">
        <v>22</v>
      </c>
      <c r="E52" s="12">
        <v>4</v>
      </c>
      <c r="F52" s="12">
        <v>4</v>
      </c>
      <c r="G52" s="12">
        <v>4</v>
      </c>
      <c r="H52" s="12">
        <v>4</v>
      </c>
      <c r="I52" s="12">
        <v>4</v>
      </c>
      <c r="J52" s="12">
        <v>4</v>
      </c>
      <c r="K52" s="12">
        <v>4</v>
      </c>
      <c r="L52" s="12">
        <v>3.7</v>
      </c>
      <c r="M52" s="12">
        <v>3.7</v>
      </c>
      <c r="N52" s="12">
        <v>3.7</v>
      </c>
      <c r="O52" s="12">
        <v>3.7</v>
      </c>
      <c r="P52" s="12">
        <v>3.7</v>
      </c>
      <c r="Q52" s="12">
        <v>3.7</v>
      </c>
      <c r="R52" s="12">
        <v>3.7</v>
      </c>
      <c r="S52" s="12">
        <v>3.7</v>
      </c>
      <c r="T52" s="12">
        <v>3.7</v>
      </c>
      <c r="U52" s="12">
        <v>3.7</v>
      </c>
      <c r="V52" s="12">
        <v>3.7</v>
      </c>
      <c r="W52" s="12">
        <v>3.7</v>
      </c>
    </row>
    <row r="53" spans="1:23" ht="15.75" thickBot="1" x14ac:dyDescent="0.3">
      <c r="A53" s="46" t="s">
        <v>13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8"/>
    </row>
    <row r="54" spans="1:23" ht="15.75" thickBot="1" x14ac:dyDescent="0.3">
      <c r="A54" s="35">
        <v>3</v>
      </c>
      <c r="B54" s="21" t="s">
        <v>25</v>
      </c>
      <c r="C54" s="12" t="s">
        <v>15</v>
      </c>
      <c r="D54" s="14">
        <v>5590</v>
      </c>
      <c r="E54" s="14">
        <v>5757.7</v>
      </c>
      <c r="F54" s="14">
        <v>5930.4309999999996</v>
      </c>
      <c r="G54" s="14">
        <v>6108.3439299999991</v>
      </c>
      <c r="H54" s="14">
        <v>6291.5942478999987</v>
      </c>
      <c r="I54" s="14">
        <v>6480.3420753369992</v>
      </c>
      <c r="J54" s="14">
        <v>6674.7523375971095</v>
      </c>
      <c r="K54" s="14">
        <v>6874.9949077250221</v>
      </c>
      <c r="L54" s="14">
        <v>7081.2447549567732</v>
      </c>
      <c r="M54" s="14">
        <v>7293.6820976054769</v>
      </c>
      <c r="N54" s="14">
        <v>7512.4925605336421</v>
      </c>
      <c r="O54" s="14">
        <v>7737.8673373496513</v>
      </c>
      <c r="P54" s="14">
        <v>7970.0033574701411</v>
      </c>
      <c r="Q54" s="14">
        <v>8209.1034581942458</v>
      </c>
      <c r="R54" s="14">
        <v>8455.3765619400747</v>
      </c>
      <c r="S54" s="14">
        <v>8709.0378587982777</v>
      </c>
      <c r="T54" s="14">
        <v>8970.3089945622251</v>
      </c>
      <c r="U54" s="14">
        <v>9239.4182643990935</v>
      </c>
      <c r="V54" s="14">
        <v>9516.6008123310676</v>
      </c>
      <c r="W54" s="14">
        <v>9802.0988367009995</v>
      </c>
    </row>
    <row r="55" spans="1:23" ht="15.75" thickBot="1" x14ac:dyDescent="0.3">
      <c r="A55" s="49" t="s">
        <v>17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</row>
    <row r="56" spans="1:23" ht="48.75" customHeight="1" thickBot="1" x14ac:dyDescent="0.3">
      <c r="A56" s="13">
        <v>4</v>
      </c>
      <c r="B56" s="21" t="s">
        <v>36</v>
      </c>
      <c r="C56" s="12" t="s">
        <v>37</v>
      </c>
      <c r="D56" s="27">
        <v>0.64</v>
      </c>
      <c r="E56" s="27">
        <v>0.64</v>
      </c>
      <c r="F56" s="27">
        <v>0.64</v>
      </c>
      <c r="G56" s="27">
        <v>0.64</v>
      </c>
      <c r="H56" s="27">
        <v>0.64</v>
      </c>
      <c r="I56" s="27">
        <v>0.63900000000000001</v>
      </c>
      <c r="J56" s="27">
        <v>0.63900000000000001</v>
      </c>
      <c r="K56" s="27">
        <v>0.63900000000000001</v>
      </c>
      <c r="L56" s="27">
        <v>0.63900000000000001</v>
      </c>
      <c r="M56" s="27">
        <v>0.63900000000000001</v>
      </c>
      <c r="N56" s="27">
        <v>0.63800000000000001</v>
      </c>
      <c r="O56" s="27">
        <v>0.63800000000000001</v>
      </c>
      <c r="P56" s="27">
        <v>0.63800000000000001</v>
      </c>
      <c r="Q56" s="27">
        <v>0.63800000000000001</v>
      </c>
      <c r="R56" s="27">
        <v>0.63800000000000001</v>
      </c>
      <c r="S56" s="27">
        <v>0.63700000000000001</v>
      </c>
      <c r="T56" s="27">
        <v>0.63700000000000001</v>
      </c>
      <c r="U56" s="27">
        <v>0.63700000000000001</v>
      </c>
      <c r="V56" s="27">
        <v>0.63700000000000001</v>
      </c>
      <c r="W56" s="27">
        <v>0.63700000000000001</v>
      </c>
    </row>
    <row r="58" spans="1:23" ht="27.75" customHeight="1" thickBot="1" x14ac:dyDescent="0.3">
      <c r="A58" s="51" t="s">
        <v>53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</row>
    <row r="59" spans="1:23" ht="15.75" thickBot="1" x14ac:dyDescent="0.3">
      <c r="A59" s="44" t="s">
        <v>23</v>
      </c>
      <c r="B59" s="44" t="s">
        <v>7</v>
      </c>
      <c r="C59" s="44" t="s">
        <v>8</v>
      </c>
      <c r="D59" s="46" t="s">
        <v>0</v>
      </c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8"/>
    </row>
    <row r="60" spans="1:23" ht="16.5" thickBot="1" x14ac:dyDescent="0.3">
      <c r="A60" s="45"/>
      <c r="B60" s="45"/>
      <c r="C60" s="45"/>
      <c r="D60" s="29">
        <v>2019</v>
      </c>
      <c r="E60" s="29">
        <v>2020</v>
      </c>
      <c r="F60" s="29">
        <v>2021</v>
      </c>
      <c r="G60" s="29">
        <v>2022</v>
      </c>
      <c r="H60" s="29">
        <v>2023</v>
      </c>
      <c r="I60" s="29">
        <v>2024</v>
      </c>
      <c r="J60" s="29">
        <v>2025</v>
      </c>
      <c r="K60" s="29">
        <v>2026</v>
      </c>
      <c r="L60" s="29">
        <v>2027</v>
      </c>
      <c r="M60" s="29">
        <v>2028</v>
      </c>
      <c r="N60" s="29">
        <v>2029</v>
      </c>
      <c r="O60" s="29">
        <v>2030</v>
      </c>
      <c r="P60" s="29">
        <v>2031</v>
      </c>
      <c r="Q60" s="29">
        <v>2032</v>
      </c>
      <c r="R60" s="29">
        <v>2033</v>
      </c>
      <c r="S60" s="29">
        <v>2034</v>
      </c>
      <c r="T60" s="29">
        <v>2035</v>
      </c>
      <c r="U60" s="29">
        <v>2036</v>
      </c>
      <c r="V60" s="29">
        <v>2037</v>
      </c>
      <c r="W60" s="29">
        <v>2038</v>
      </c>
    </row>
    <row r="61" spans="1:23" ht="15.75" thickBot="1" x14ac:dyDescent="0.3">
      <c r="A61" s="49" t="s">
        <v>38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</row>
    <row r="62" spans="1:23" ht="15.75" thickBot="1" x14ac:dyDescent="0.3">
      <c r="A62" s="13">
        <v>1</v>
      </c>
      <c r="B62" s="13" t="s">
        <v>41</v>
      </c>
      <c r="C62" s="12" t="s">
        <v>35</v>
      </c>
      <c r="D62" s="32">
        <v>1097.6010000000001</v>
      </c>
      <c r="E62" s="32">
        <v>1097.6010000000001</v>
      </c>
      <c r="F62" s="32">
        <v>1097.6010000000001</v>
      </c>
      <c r="G62" s="32">
        <v>1097.6010000000001</v>
      </c>
      <c r="H62" s="32">
        <v>1097.6010000000001</v>
      </c>
      <c r="I62" s="32">
        <v>1097.6010000000001</v>
      </c>
      <c r="J62" s="32">
        <v>1097.6010000000001</v>
      </c>
      <c r="K62" s="32">
        <v>1097.6010000000001</v>
      </c>
      <c r="L62" s="32">
        <v>1097.6010000000001</v>
      </c>
      <c r="M62" s="32">
        <v>1097.6010000000001</v>
      </c>
      <c r="N62" s="32">
        <v>1097.6010000000001</v>
      </c>
      <c r="O62" s="32">
        <v>1097.6010000000001</v>
      </c>
      <c r="P62" s="32">
        <v>1097.6010000000001</v>
      </c>
      <c r="Q62" s="32">
        <v>1097.6010000000001</v>
      </c>
      <c r="R62" s="32">
        <v>1097.6010000000001</v>
      </c>
      <c r="S62" s="32">
        <v>1097.6010000000001</v>
      </c>
      <c r="T62" s="32">
        <v>1097.6010000000001</v>
      </c>
      <c r="U62" s="32">
        <v>1097.6010000000001</v>
      </c>
      <c r="V62" s="32">
        <v>1097.6010000000001</v>
      </c>
      <c r="W62" s="32">
        <v>1097.6010000000001</v>
      </c>
    </row>
    <row r="63" spans="1:23" ht="18.75" customHeight="1" thickBot="1" x14ac:dyDescent="0.3">
      <c r="A63" s="35">
        <v>2</v>
      </c>
      <c r="B63" s="13" t="s">
        <v>11</v>
      </c>
      <c r="C63" s="12" t="s">
        <v>12</v>
      </c>
      <c r="D63" s="12" t="s">
        <v>22</v>
      </c>
      <c r="E63" s="12">
        <v>4</v>
      </c>
      <c r="F63" s="12">
        <v>4</v>
      </c>
      <c r="G63" s="12">
        <v>4</v>
      </c>
      <c r="H63" s="12">
        <v>4</v>
      </c>
      <c r="I63" s="12">
        <v>4</v>
      </c>
      <c r="J63" s="12">
        <v>4</v>
      </c>
      <c r="K63" s="12">
        <v>4</v>
      </c>
      <c r="L63" s="12">
        <v>3.7</v>
      </c>
      <c r="M63" s="12">
        <v>3.7</v>
      </c>
      <c r="N63" s="12">
        <v>3.7</v>
      </c>
      <c r="O63" s="12">
        <v>3.7</v>
      </c>
      <c r="P63" s="12">
        <v>3.7</v>
      </c>
      <c r="Q63" s="12">
        <v>3.7</v>
      </c>
      <c r="R63" s="12">
        <v>3.7</v>
      </c>
      <c r="S63" s="12">
        <v>3.7</v>
      </c>
      <c r="T63" s="12">
        <v>3.7</v>
      </c>
      <c r="U63" s="12">
        <v>3.7</v>
      </c>
      <c r="V63" s="12">
        <v>3.7</v>
      </c>
      <c r="W63" s="12">
        <v>3.7</v>
      </c>
    </row>
    <row r="64" spans="1:23" ht="15.75" thickBot="1" x14ac:dyDescent="0.3">
      <c r="A64" s="46" t="s">
        <v>13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8"/>
    </row>
    <row r="65" spans="1:23" ht="15.75" thickBot="1" x14ac:dyDescent="0.3">
      <c r="A65" s="13">
        <v>3</v>
      </c>
      <c r="B65" s="21" t="s">
        <v>25</v>
      </c>
      <c r="C65" s="12" t="s">
        <v>15</v>
      </c>
      <c r="D65" s="14">
        <v>5902.0474119135361</v>
      </c>
      <c r="E65" s="14">
        <v>6079.1088342709418</v>
      </c>
      <c r="F65" s="14">
        <v>6261.4820992990708</v>
      </c>
      <c r="G65" s="14">
        <v>6449.5823069995304</v>
      </c>
      <c r="H65" s="14">
        <v>6643.1213271951665</v>
      </c>
      <c r="I65" s="14">
        <v>6842.4592319165467</v>
      </c>
      <c r="J65" s="14">
        <v>7047.7330088740437</v>
      </c>
      <c r="K65" s="14">
        <v>7259.742378655782</v>
      </c>
      <c r="L65" s="14">
        <v>7477.5346500154574</v>
      </c>
      <c r="M65" s="14">
        <v>7701.8606895159201</v>
      </c>
      <c r="N65" s="14">
        <v>7932.9165102013976</v>
      </c>
      <c r="O65" s="14">
        <v>8171.6624326236979</v>
      </c>
      <c r="P65" s="14">
        <v>8417.4860047482052</v>
      </c>
      <c r="Q65" s="14">
        <v>8670.7065097298273</v>
      </c>
      <c r="R65" s="14">
        <v>8931.5465918174123</v>
      </c>
      <c r="S65" s="14">
        <v>9200.2355990857504</v>
      </c>
      <c r="T65" s="14">
        <v>9476.6259467905456</v>
      </c>
      <c r="U65" s="14">
        <v>9760.9247251942634</v>
      </c>
      <c r="V65" s="14">
        <v>10053.752466950091</v>
      </c>
      <c r="W65" s="14">
        <v>10355.365040958593</v>
      </c>
    </row>
    <row r="66" spans="1:23" ht="15.75" thickBot="1" x14ac:dyDescent="0.3">
      <c r="A66" s="49" t="s">
        <v>17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</row>
    <row r="67" spans="1:23" ht="52.5" customHeight="1" thickBot="1" x14ac:dyDescent="0.3">
      <c r="A67" s="13">
        <v>4</v>
      </c>
      <c r="B67" s="21" t="s">
        <v>42</v>
      </c>
      <c r="C67" s="12" t="s">
        <v>37</v>
      </c>
      <c r="D67" s="31">
        <v>0.75900000000000001</v>
      </c>
      <c r="E67" s="31">
        <v>0.75900000000000001</v>
      </c>
      <c r="F67" s="31">
        <v>0.75900000000000001</v>
      </c>
      <c r="G67" s="31">
        <v>0.75800000000000001</v>
      </c>
      <c r="H67" s="31">
        <v>0.75800000000000001</v>
      </c>
      <c r="I67" s="31">
        <v>0.75800000000000001</v>
      </c>
      <c r="J67" s="31">
        <v>0.75800000000000001</v>
      </c>
      <c r="K67" s="31">
        <v>0.75700000000000001</v>
      </c>
      <c r="L67" s="31">
        <v>0.75700000000000001</v>
      </c>
      <c r="M67" s="31">
        <v>0.75700000000000001</v>
      </c>
      <c r="N67" s="31">
        <v>0.75700000000000001</v>
      </c>
      <c r="O67" s="31">
        <v>0.75600000000000001</v>
      </c>
      <c r="P67" s="31">
        <v>0.75600000000000001</v>
      </c>
      <c r="Q67" s="31">
        <v>0.75600000000000001</v>
      </c>
      <c r="R67" s="31">
        <v>0.75600000000000001</v>
      </c>
      <c r="S67" s="31">
        <v>0.75600000000000001</v>
      </c>
      <c r="T67" s="31">
        <v>0.755</v>
      </c>
      <c r="U67" s="31">
        <v>0.755</v>
      </c>
      <c r="V67" s="31">
        <v>0.755</v>
      </c>
      <c r="W67" s="31">
        <v>0.755</v>
      </c>
    </row>
    <row r="68" spans="1:23" ht="50.25" customHeight="1" thickBot="1" x14ac:dyDescent="0.3">
      <c r="A68" s="13">
        <v>5</v>
      </c>
      <c r="B68" s="21" t="s">
        <v>43</v>
      </c>
      <c r="C68" s="12" t="s">
        <v>37</v>
      </c>
      <c r="D68" s="31">
        <v>0.32600000000000001</v>
      </c>
      <c r="E68" s="31">
        <v>0.32600000000000001</v>
      </c>
      <c r="F68" s="31">
        <v>0.32600000000000001</v>
      </c>
      <c r="G68" s="31">
        <v>0.32600000000000001</v>
      </c>
      <c r="H68" s="31">
        <v>0.32600000000000001</v>
      </c>
      <c r="I68" s="31">
        <v>0.32600000000000001</v>
      </c>
      <c r="J68" s="31">
        <v>0.32500000000000001</v>
      </c>
      <c r="K68" s="31">
        <v>0.32500000000000001</v>
      </c>
      <c r="L68" s="31">
        <v>0.32500000000000001</v>
      </c>
      <c r="M68" s="31">
        <v>0.32500000000000001</v>
      </c>
      <c r="N68" s="31">
        <v>0.32500000000000001</v>
      </c>
      <c r="O68" s="31">
        <v>0.32400000000000001</v>
      </c>
      <c r="P68" s="31">
        <v>0.32400000000000001</v>
      </c>
      <c r="Q68" s="31">
        <v>0.32400000000000001</v>
      </c>
      <c r="R68" s="31">
        <v>0.32400000000000001</v>
      </c>
      <c r="S68" s="31">
        <v>0.32400000000000001</v>
      </c>
      <c r="T68" s="31">
        <v>0.32400000000000001</v>
      </c>
      <c r="U68" s="31">
        <v>0.32400000000000001</v>
      </c>
      <c r="V68" s="31">
        <v>0.32400000000000001</v>
      </c>
      <c r="W68" s="31">
        <v>0.32400000000000001</v>
      </c>
    </row>
    <row r="70" spans="1:23" ht="27" customHeight="1" thickBot="1" x14ac:dyDescent="0.3">
      <c r="A70" s="51" t="s">
        <v>54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</row>
    <row r="71" spans="1:23" ht="15.75" thickBot="1" x14ac:dyDescent="0.3">
      <c r="A71" s="44" t="s">
        <v>23</v>
      </c>
      <c r="B71" s="44" t="s">
        <v>7</v>
      </c>
      <c r="C71" s="44" t="s">
        <v>8</v>
      </c>
      <c r="D71" s="46" t="s">
        <v>0</v>
      </c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8"/>
    </row>
    <row r="72" spans="1:23" ht="16.5" thickBot="1" x14ac:dyDescent="0.3">
      <c r="A72" s="45"/>
      <c r="B72" s="45"/>
      <c r="C72" s="45"/>
      <c r="D72" s="29">
        <v>2019</v>
      </c>
      <c r="E72" s="29">
        <v>2020</v>
      </c>
      <c r="F72" s="29">
        <v>2021</v>
      </c>
      <c r="G72" s="29">
        <v>2022</v>
      </c>
      <c r="H72" s="29">
        <v>2023</v>
      </c>
      <c r="I72" s="29">
        <v>2024</v>
      </c>
      <c r="J72" s="29">
        <v>2025</v>
      </c>
      <c r="K72" s="29">
        <v>2026</v>
      </c>
      <c r="L72" s="29">
        <v>2027</v>
      </c>
      <c r="M72" s="29">
        <v>2028</v>
      </c>
      <c r="N72" s="29">
        <v>2029</v>
      </c>
      <c r="O72" s="29">
        <v>2030</v>
      </c>
      <c r="P72" s="29">
        <v>2031</v>
      </c>
      <c r="Q72" s="29">
        <v>2032</v>
      </c>
      <c r="R72" s="29">
        <v>2033</v>
      </c>
      <c r="S72" s="29">
        <v>2034</v>
      </c>
      <c r="T72" s="29">
        <v>2035</v>
      </c>
      <c r="U72" s="29">
        <v>2036</v>
      </c>
      <c r="V72" s="29">
        <v>2037</v>
      </c>
      <c r="W72" s="29">
        <v>2038</v>
      </c>
    </row>
    <row r="73" spans="1:23" ht="15.75" thickBot="1" x14ac:dyDescent="0.3">
      <c r="A73" s="13">
        <v>2</v>
      </c>
      <c r="B73" s="13" t="s">
        <v>41</v>
      </c>
      <c r="C73" s="12" t="s">
        <v>35</v>
      </c>
      <c r="D73" s="32">
        <v>762.4</v>
      </c>
      <c r="E73" s="32">
        <v>762.4</v>
      </c>
      <c r="F73" s="32">
        <v>762.4</v>
      </c>
      <c r="G73" s="32">
        <v>762.4</v>
      </c>
      <c r="H73" s="32">
        <v>762.4</v>
      </c>
      <c r="I73" s="32">
        <v>762.4</v>
      </c>
      <c r="J73" s="32">
        <v>762.4</v>
      </c>
      <c r="K73" s="32">
        <v>762.4</v>
      </c>
      <c r="L73" s="32">
        <v>762.4</v>
      </c>
      <c r="M73" s="32">
        <v>762.4</v>
      </c>
      <c r="N73" s="32">
        <v>762.4</v>
      </c>
      <c r="O73" s="32">
        <v>762.4</v>
      </c>
      <c r="P73" s="32">
        <v>762.4</v>
      </c>
      <c r="Q73" s="32">
        <v>762.4</v>
      </c>
      <c r="R73" s="32">
        <v>762.4</v>
      </c>
      <c r="S73" s="32">
        <v>762.4</v>
      </c>
      <c r="T73" s="32">
        <v>762.4</v>
      </c>
      <c r="U73" s="32">
        <v>762.4</v>
      </c>
      <c r="V73" s="32">
        <v>762.4</v>
      </c>
      <c r="W73" s="32">
        <v>762.4</v>
      </c>
    </row>
    <row r="74" spans="1:23" ht="17.25" customHeight="1" thickBot="1" x14ac:dyDescent="0.3">
      <c r="A74" s="13">
        <v>3</v>
      </c>
      <c r="B74" s="13" t="s">
        <v>11</v>
      </c>
      <c r="C74" s="12" t="s">
        <v>12</v>
      </c>
      <c r="D74" s="33" t="s">
        <v>22</v>
      </c>
      <c r="E74" s="33">
        <v>4</v>
      </c>
      <c r="F74" s="33">
        <v>4</v>
      </c>
      <c r="G74" s="33">
        <v>4</v>
      </c>
      <c r="H74" s="33">
        <v>4</v>
      </c>
      <c r="I74" s="33">
        <v>4</v>
      </c>
      <c r="J74" s="33">
        <v>4</v>
      </c>
      <c r="K74" s="33">
        <v>4</v>
      </c>
      <c r="L74" s="33">
        <v>4</v>
      </c>
      <c r="M74" s="33">
        <v>4</v>
      </c>
      <c r="N74" s="33">
        <v>4</v>
      </c>
      <c r="O74" s="33">
        <v>4</v>
      </c>
      <c r="P74" s="33">
        <v>4</v>
      </c>
      <c r="Q74" s="33">
        <v>4</v>
      </c>
      <c r="R74" s="33">
        <v>4</v>
      </c>
      <c r="S74" s="33">
        <v>4</v>
      </c>
      <c r="T74" s="33">
        <v>4</v>
      </c>
      <c r="U74" s="33">
        <v>4</v>
      </c>
      <c r="V74" s="33">
        <v>4</v>
      </c>
      <c r="W74" s="33">
        <v>4</v>
      </c>
    </row>
    <row r="75" spans="1:23" ht="15.75" thickBot="1" x14ac:dyDescent="0.3">
      <c r="A75" s="46" t="s">
        <v>13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8"/>
    </row>
    <row r="76" spans="1:23" ht="15.75" thickBot="1" x14ac:dyDescent="0.3">
      <c r="A76" s="13">
        <v>3</v>
      </c>
      <c r="B76" s="21" t="s">
        <v>25</v>
      </c>
      <c r="C76" s="12" t="s">
        <v>15</v>
      </c>
      <c r="D76" s="14">
        <v>5744.1755396222534</v>
      </c>
      <c r="E76" s="14">
        <v>5916.5008058109215</v>
      </c>
      <c r="F76" s="14">
        <v>6093.9958299852478</v>
      </c>
      <c r="G76" s="14">
        <v>6276.8157048848061</v>
      </c>
      <c r="H76" s="14">
        <v>6465.1276576633836</v>
      </c>
      <c r="I76" s="14">
        <v>6659.0879239124361</v>
      </c>
      <c r="J76" s="14">
        <v>6858.8605616298082</v>
      </c>
      <c r="K76" s="14">
        <v>7064.6263784787043</v>
      </c>
      <c r="L76" s="14">
        <v>7276.5651698330657</v>
      </c>
      <c r="M76" s="14">
        <v>7494.8621249280559</v>
      </c>
      <c r="N76" s="14">
        <v>7719.7079886758993</v>
      </c>
      <c r="O76" s="14">
        <v>7951.3146505404502</v>
      </c>
      <c r="P76" s="14">
        <v>8189.854090056665</v>
      </c>
      <c r="Q76" s="14">
        <v>8435.5497127583621</v>
      </c>
      <c r="R76" s="14">
        <v>8688.6162041411135</v>
      </c>
      <c r="S76" s="14">
        <v>8949.2746902653489</v>
      </c>
      <c r="T76" s="14">
        <v>9217.7529309733109</v>
      </c>
      <c r="U76" s="14">
        <v>9494.2855189025104</v>
      </c>
      <c r="V76" s="14">
        <v>9779.1140844695874</v>
      </c>
      <c r="W76" s="14">
        <v>10072.487507003674</v>
      </c>
    </row>
    <row r="77" spans="1:23" ht="15.75" thickBot="1" x14ac:dyDescent="0.3">
      <c r="A77" s="49" t="s">
        <v>17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</row>
    <row r="78" spans="1:23" ht="51" customHeight="1" thickBot="1" x14ac:dyDescent="0.3">
      <c r="A78" s="13">
        <v>4</v>
      </c>
      <c r="B78" s="21" t="s">
        <v>42</v>
      </c>
      <c r="C78" s="12" t="s">
        <v>37</v>
      </c>
      <c r="D78" s="31">
        <v>0.63400000000000001</v>
      </c>
      <c r="E78" s="31">
        <v>0.63400000000000001</v>
      </c>
      <c r="F78" s="31">
        <v>0.63400000000000001</v>
      </c>
      <c r="G78" s="31">
        <v>0.63400000000000001</v>
      </c>
      <c r="H78" s="31">
        <v>0.63300000000000001</v>
      </c>
      <c r="I78" s="31">
        <v>0.63300000000000001</v>
      </c>
      <c r="J78" s="31">
        <v>0.63300000000000001</v>
      </c>
      <c r="K78" s="31">
        <v>0.63300000000000001</v>
      </c>
      <c r="L78" s="31">
        <v>0.63300000000000001</v>
      </c>
      <c r="M78" s="31">
        <v>0.63300000000000001</v>
      </c>
      <c r="N78" s="31">
        <v>0.63300000000000001</v>
      </c>
      <c r="O78" s="31">
        <v>0.63200000000000001</v>
      </c>
      <c r="P78" s="31">
        <v>0.63200000000000001</v>
      </c>
      <c r="Q78" s="31">
        <v>0.63200000000000001</v>
      </c>
      <c r="R78" s="31">
        <v>0.63200000000000001</v>
      </c>
      <c r="S78" s="31">
        <v>0.63200000000000001</v>
      </c>
      <c r="T78" s="31">
        <v>0.63200000000000001</v>
      </c>
      <c r="U78" s="31">
        <v>0.63200000000000001</v>
      </c>
      <c r="V78" s="31">
        <v>0.63200000000000001</v>
      </c>
      <c r="W78" s="31">
        <v>0.63200000000000001</v>
      </c>
    </row>
    <row r="79" spans="1:23" ht="53.25" customHeight="1" thickBot="1" x14ac:dyDescent="0.3">
      <c r="A79" s="13">
        <v>5</v>
      </c>
      <c r="B79" s="21" t="s">
        <v>43</v>
      </c>
      <c r="C79" s="12" t="s">
        <v>37</v>
      </c>
      <c r="D79" s="31">
        <v>0.27200000000000002</v>
      </c>
      <c r="E79" s="31">
        <v>0.27200000000000002</v>
      </c>
      <c r="F79" s="31">
        <v>0.27200000000000002</v>
      </c>
      <c r="G79" s="31">
        <v>0.27200000000000002</v>
      </c>
      <c r="H79" s="31">
        <v>0.27200000000000002</v>
      </c>
      <c r="I79" s="31">
        <v>0.27100000000000002</v>
      </c>
      <c r="J79" s="31">
        <v>0.27100000000000002</v>
      </c>
      <c r="K79" s="31">
        <v>0.27100000000000002</v>
      </c>
      <c r="L79" s="31">
        <v>0.27100000000000002</v>
      </c>
      <c r="M79" s="31">
        <v>0.27100000000000002</v>
      </c>
      <c r="N79" s="31">
        <v>0.27100000000000002</v>
      </c>
      <c r="O79" s="31">
        <v>0.27</v>
      </c>
      <c r="P79" s="31">
        <v>0.27</v>
      </c>
      <c r="Q79" s="31">
        <v>0.27</v>
      </c>
      <c r="R79" s="31">
        <v>0.27</v>
      </c>
      <c r="S79" s="31">
        <v>0.27</v>
      </c>
      <c r="T79" s="31">
        <v>0.27</v>
      </c>
      <c r="U79" s="31">
        <v>0.27</v>
      </c>
      <c r="V79" s="31">
        <v>0.27</v>
      </c>
      <c r="W79" s="31">
        <v>0.27</v>
      </c>
    </row>
    <row r="80" spans="1:23" s="1" customFormat="1" ht="15.75" customHeight="1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</row>
    <row r="81" spans="1:23" s="1" customFormat="1" ht="19.5" customHeight="1" x14ac:dyDescent="0.2">
      <c r="A81" s="39"/>
      <c r="B81" s="39"/>
      <c r="N81" s="39"/>
      <c r="O81" s="39"/>
      <c r="P81" s="39"/>
      <c r="Q81" s="39"/>
      <c r="R81" s="39"/>
      <c r="S81" s="39"/>
      <c r="T81" s="39"/>
      <c r="U81" s="39"/>
      <c r="V81" s="39"/>
      <c r="W81" s="39"/>
    </row>
    <row r="82" spans="1:23" s="1" customFormat="1" ht="15.75" x14ac:dyDescent="0.2">
      <c r="A82" s="3"/>
      <c r="N82" s="39"/>
      <c r="O82" s="42"/>
      <c r="P82" s="42"/>
      <c r="Q82" s="42"/>
      <c r="R82" s="42"/>
      <c r="S82" s="42"/>
      <c r="T82" s="42"/>
      <c r="U82" s="42"/>
      <c r="V82" s="42"/>
      <c r="W82" s="42"/>
    </row>
    <row r="83" spans="1:23" s="1" customFormat="1" ht="18" customHeight="1" x14ac:dyDescent="0.2">
      <c r="A83" s="3"/>
      <c r="G83" s="25" t="s">
        <v>32</v>
      </c>
      <c r="H83" s="25"/>
      <c r="I83" s="25"/>
      <c r="J83" s="25"/>
      <c r="N83" s="37"/>
      <c r="O83" s="37"/>
      <c r="P83" s="37"/>
      <c r="Q83" s="37"/>
      <c r="R83" s="37"/>
      <c r="S83" s="37"/>
      <c r="T83" s="37"/>
      <c r="U83" s="37"/>
      <c r="V83" s="37"/>
      <c r="W83" s="37"/>
    </row>
    <row r="84" spans="1:23" s="1" customFormat="1" ht="21" customHeight="1" x14ac:dyDescent="0.2">
      <c r="A84" s="39"/>
      <c r="B84" s="39"/>
      <c r="C84" s="39"/>
      <c r="D84" s="39"/>
      <c r="E84" s="39"/>
      <c r="F84" s="39"/>
      <c r="G84" s="43" t="s">
        <v>6</v>
      </c>
      <c r="H84" s="43"/>
      <c r="I84" s="43"/>
      <c r="J84" s="43"/>
      <c r="N84" s="39"/>
      <c r="O84" s="39"/>
      <c r="P84" s="39"/>
      <c r="Q84" s="39"/>
      <c r="R84" s="39"/>
      <c r="S84" s="39"/>
      <c r="T84" s="39"/>
      <c r="U84" s="39"/>
      <c r="V84" s="39"/>
      <c r="W84" s="39"/>
    </row>
    <row r="85" spans="1:23" s="1" customFormat="1" ht="15.75" x14ac:dyDescent="0.2">
      <c r="A85" s="3"/>
      <c r="G85" s="24" t="s">
        <v>33</v>
      </c>
      <c r="N85" s="3"/>
      <c r="P85" s="23"/>
      <c r="Q85" s="23"/>
      <c r="R85" s="23"/>
      <c r="S85" s="23"/>
      <c r="T85" s="23"/>
      <c r="U85" s="23"/>
      <c r="V85" s="23"/>
      <c r="W85" s="23"/>
    </row>
    <row r="86" spans="1:23" s="1" customFormat="1" ht="30" customHeight="1" x14ac:dyDescent="0.2">
      <c r="A86" s="3"/>
      <c r="G86" s="43" t="s">
        <v>1</v>
      </c>
      <c r="H86" s="43"/>
      <c r="I86" s="43"/>
      <c r="O86" s="3"/>
    </row>
    <row r="87" spans="1:23" s="1" customFormat="1" ht="23.1" customHeight="1" x14ac:dyDescent="0.2">
      <c r="A87" s="3"/>
      <c r="G87" s="24" t="s">
        <v>33</v>
      </c>
      <c r="O87" s="3"/>
    </row>
    <row r="88" spans="1:23" s="1" customFormat="1" ht="22.5" customHeight="1" x14ac:dyDescent="0.2">
      <c r="A88" s="3"/>
      <c r="G88" s="43" t="s">
        <v>3</v>
      </c>
      <c r="H88" s="43"/>
      <c r="I88" s="43"/>
      <c r="O88" s="3"/>
    </row>
    <row r="89" spans="1:23" s="1" customFormat="1" ht="21.75" customHeight="1" x14ac:dyDescent="0.2">
      <c r="A89" s="40"/>
      <c r="B89" s="40"/>
      <c r="C89" s="40"/>
      <c r="D89" s="40"/>
      <c r="E89" s="40"/>
      <c r="G89" s="24" t="s">
        <v>33</v>
      </c>
    </row>
    <row r="90" spans="1:23" s="1" customFormat="1" ht="19.5" customHeight="1" x14ac:dyDescent="0.25">
      <c r="A90" s="38"/>
      <c r="B90" s="38"/>
      <c r="C90" s="38"/>
      <c r="D90" s="38"/>
      <c r="E90" s="38"/>
      <c r="F90" s="38"/>
      <c r="N90" s="37"/>
      <c r="O90" s="37"/>
      <c r="P90" s="37"/>
      <c r="Q90" s="37"/>
      <c r="R90" s="37"/>
      <c r="S90" s="37"/>
      <c r="T90" s="37"/>
      <c r="U90" s="37"/>
      <c r="V90" s="37"/>
      <c r="W90" s="37"/>
    </row>
    <row r="91" spans="1:23" s="1" customFormat="1" ht="13.5" customHeight="1" x14ac:dyDescent="0.2">
      <c r="A91" s="2"/>
      <c r="B91" s="11"/>
      <c r="C91" s="11"/>
      <c r="D91" s="11"/>
      <c r="E91" s="11"/>
      <c r="N91" s="37"/>
      <c r="O91" s="37"/>
      <c r="P91" s="37"/>
      <c r="Q91" s="37"/>
      <c r="R91" s="37"/>
      <c r="S91" s="37"/>
      <c r="T91" s="37"/>
      <c r="U91" s="37"/>
      <c r="V91" s="37"/>
      <c r="W91" s="37"/>
    </row>
    <row r="92" spans="1:23" s="1" customFormat="1" ht="18" customHeight="1" x14ac:dyDescent="0.2">
      <c r="A92" s="41"/>
      <c r="B92" s="41"/>
      <c r="C92" s="41"/>
      <c r="D92" s="41"/>
      <c r="E92" s="41"/>
    </row>
    <row r="93" spans="1:23" s="1" customFormat="1" ht="17.25" customHeight="1" x14ac:dyDescent="0.2">
      <c r="A93" s="37"/>
      <c r="B93" s="37"/>
      <c r="C93" s="37"/>
      <c r="D93" s="37"/>
      <c r="E93" s="37"/>
      <c r="N93" s="37"/>
      <c r="O93" s="37"/>
      <c r="P93" s="37"/>
      <c r="Q93" s="37"/>
      <c r="R93" s="37"/>
      <c r="S93" s="37"/>
      <c r="T93" s="37"/>
      <c r="U93" s="37"/>
      <c r="V93" s="37"/>
      <c r="W93" s="37"/>
    </row>
    <row r="94" spans="1:23" s="1" customFormat="1" ht="15.75" x14ac:dyDescent="0.2">
      <c r="A94" s="3" t="s">
        <v>2</v>
      </c>
      <c r="Q94" s="3"/>
    </row>
    <row r="95" spans="1:23" x14ac:dyDescent="0.25">
      <c r="A95"/>
    </row>
  </sheetData>
  <mergeCells count="63">
    <mergeCell ref="A42:W42"/>
    <mergeCell ref="A45:W45"/>
    <mergeCell ref="A71:A72"/>
    <mergeCell ref="B71:B72"/>
    <mergeCell ref="C71:C72"/>
    <mergeCell ref="D71:W71"/>
    <mergeCell ref="A70:W70"/>
    <mergeCell ref="A66:W66"/>
    <mergeCell ref="A53:W53"/>
    <mergeCell ref="A55:W55"/>
    <mergeCell ref="A58:W58"/>
    <mergeCell ref="A61:W61"/>
    <mergeCell ref="A22:W22"/>
    <mergeCell ref="A23:A24"/>
    <mergeCell ref="B23:B24"/>
    <mergeCell ref="C23:C24"/>
    <mergeCell ref="D23:W23"/>
    <mergeCell ref="A27:W27"/>
    <mergeCell ref="A29:W29"/>
    <mergeCell ref="A32:W32"/>
    <mergeCell ref="A35:W35"/>
    <mergeCell ref="A36:A37"/>
    <mergeCell ref="B36:B37"/>
    <mergeCell ref="C36:C37"/>
    <mergeCell ref="D36:W36"/>
    <mergeCell ref="A77:W77"/>
    <mergeCell ref="A59:A60"/>
    <mergeCell ref="B59:B60"/>
    <mergeCell ref="C59:C60"/>
    <mergeCell ref="D59:W59"/>
    <mergeCell ref="A64:W64"/>
    <mergeCell ref="A80:W80"/>
    <mergeCell ref="A6:W6"/>
    <mergeCell ref="A48:W48"/>
    <mergeCell ref="A49:A50"/>
    <mergeCell ref="B49:B50"/>
    <mergeCell ref="C49:C50"/>
    <mergeCell ref="D49:W49"/>
    <mergeCell ref="A40:W40"/>
    <mergeCell ref="A7:A8"/>
    <mergeCell ref="A11:W11"/>
    <mergeCell ref="A15:W15"/>
    <mergeCell ref="A19:W19"/>
    <mergeCell ref="B7:B8"/>
    <mergeCell ref="C7:C8"/>
    <mergeCell ref="D7:W7"/>
    <mergeCell ref="A75:W75"/>
    <mergeCell ref="A93:E93"/>
    <mergeCell ref="A90:F90"/>
    <mergeCell ref="N81:W81"/>
    <mergeCell ref="N83:W83"/>
    <mergeCell ref="N84:W84"/>
    <mergeCell ref="N90:W90"/>
    <mergeCell ref="N91:W91"/>
    <mergeCell ref="N93:W93"/>
    <mergeCell ref="A84:F84"/>
    <mergeCell ref="A89:E89"/>
    <mergeCell ref="A92:E92"/>
    <mergeCell ref="A81:B81"/>
    <mergeCell ref="N82:W82"/>
    <mergeCell ref="G84:J84"/>
    <mergeCell ref="G86:I86"/>
    <mergeCell ref="G88:I88"/>
  </mergeCells>
  <pageMargins left="0.25" right="0.25" top="0.75" bottom="0.75" header="0.3" footer="0.3"/>
  <pageSetup paperSize="9" scale="67" fitToHeight="0" orientation="landscape" r:id="rId1"/>
  <rowBreaks count="2" manualBreakCount="2">
    <brk id="34" max="16383" man="1"/>
    <brk id="57" max="16383" man="1"/>
  </rowBreaks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7.2. исх данные</vt:lpstr>
      <vt:lpstr>'7.2. исх данные'!_Ref468704371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2019-04-29T18:38:28Z</cp:lastPrinted>
  <dcterms:created xsi:type="dcterms:W3CDTF">2018-09-25T06:13:17Z</dcterms:created>
  <dcterms:modified xsi:type="dcterms:W3CDTF">2019-07-10T04:43:24Z</dcterms:modified>
</cp:coreProperties>
</file>